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MSIDA\BISMILLAH\"/>
    </mc:Choice>
  </mc:AlternateContent>
  <xr:revisionPtr revIDLastSave="0" documentId="13_ncr:1_{1611B165-D0E2-4939-9714-863F792A7B63}" xr6:coauthVersionLast="47" xr6:coauthVersionMax="47" xr10:uidLastSave="{00000000-0000-0000-0000-000000000000}"/>
  <bookViews>
    <workbookView xWindow="7200" yWindow="3945" windowWidth="21600" windowHeight="11295" activeTab="1" xr2:uid="{76253B74-CD7B-4E9B-925D-59A10B4FE12C}"/>
  </bookViews>
  <sheets>
    <sheet name="ROA" sheetId="1" r:id="rId1"/>
    <sheet name="RAW DATA" sheetId="3" r:id="rId2"/>
    <sheet name="Sheet2" sheetId="2" r:id="rId3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Y86" i="3" l="1"/>
  <c r="I35" i="3"/>
  <c r="I30" i="3"/>
  <c r="I34" i="3" s="1"/>
  <c r="W27" i="3"/>
  <c r="S27" i="3"/>
  <c r="Q27" i="3"/>
  <c r="O27" i="3"/>
  <c r="M27" i="3"/>
  <c r="K27" i="3"/>
  <c r="I27" i="3"/>
  <c r="G27" i="3"/>
  <c r="E27" i="3"/>
  <c r="E27" i="2"/>
  <c r="G27" i="2"/>
  <c r="I27" i="2"/>
  <c r="K27" i="2"/>
  <c r="M27" i="2"/>
  <c r="O27" i="2"/>
  <c r="Q27" i="2"/>
  <c r="S27" i="2"/>
  <c r="W27" i="2"/>
  <c r="I30" i="2"/>
  <c r="I34" i="2" s="1"/>
  <c r="I36" i="2" s="1"/>
  <c r="J31" i="2"/>
  <c r="I35" i="2"/>
  <c r="V21" i="1"/>
  <c r="I36" i="3" l="1"/>
  <c r="J31" i="3"/>
</calcChain>
</file>

<file path=xl/sharedStrings.xml><?xml version="1.0" encoding="utf-8"?>
<sst xmlns="http://schemas.openxmlformats.org/spreadsheetml/2006/main" count="107" uniqueCount="19">
  <si>
    <t>ROA</t>
  </si>
  <si>
    <t>BTN</t>
  </si>
  <si>
    <t>BRI</t>
  </si>
  <si>
    <t>Mandiri</t>
  </si>
  <si>
    <t>BNI</t>
  </si>
  <si>
    <t>June</t>
  </si>
  <si>
    <t>December</t>
  </si>
  <si>
    <t>Variable</t>
  </si>
  <si>
    <t>Object</t>
  </si>
  <si>
    <t>NPL</t>
  </si>
  <si>
    <t>LDR</t>
  </si>
  <si>
    <t>CAR</t>
  </si>
  <si>
    <t>CKPN</t>
  </si>
  <si>
    <t>MANDIRI</t>
  </si>
  <si>
    <t>X1</t>
  </si>
  <si>
    <t>X2</t>
  </si>
  <si>
    <t>X3</t>
  </si>
  <si>
    <t>Y</t>
  </si>
  <si>
    <t>MODERASI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</si>
</sst>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</cellStyleXfs>
  <cellXfs count="14">
    <xf numFmtId="0" fontId="0" fillId="0" borderId="0" xfId="0"/>
    <xf numFmtId="2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41" fontId="0" fillId="0" borderId="0" xfId="1" applyFont="1" applyAlignment="1">
      <alignment horizontal="center" vertical="center"/>
    </xf>
    <xf numFmtId="9" fontId="0" fillId="0" borderId="0" xfId="2" applyFont="1" applyAlignment="1">
      <alignment horizontal="center" vertical="center"/>
    </xf>
    <xf numFmtId="10" fontId="0" fillId="0" borderId="0" xfId="2" applyNumberFormat="1" applyFont="1" applyAlignment="1">
      <alignment horizontal="center" vertical="center"/>
    </xf>
    <xf numFmtId="0" fontId="0" fillId="0" borderId="0" xfId="2" applyNumberFormat="1" applyFont="1" applyAlignment="1">
      <alignment horizontal="center"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3">
    <cellStyle name="Comma [0]" xfId="1" builtinId="6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600" b="1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ID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ROA Bank</a:t>
            </a:r>
            <a:r>
              <a:rPr lang="en-ID" baseline="0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 bumn </a:t>
            </a:r>
            <a:r>
              <a:rPr lang="en-ID">
                <a:solidFill>
                  <a:sysClr val="windowText" lastClr="000000"/>
                </a:solidFill>
                <a:latin typeface="Times New Roman" panose="02020603050405020304" pitchFamily="18" charset="0"/>
                <a:cs typeface="Times New Roman" panose="02020603050405020304" pitchFamily="18" charset="0"/>
              </a:rPr>
              <a:t>2016-2025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cap="all" spc="120" normalizeH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ID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ROA!$C$11</c:f>
              <c:strCache>
                <c:ptCount val="1"/>
                <c:pt idx="0">
                  <c:v>BTN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accent1"/>
              </a:solidFill>
              <a:ln w="9525">
                <a:solidFill>
                  <a:schemeClr val="accent1"/>
                </a:solidFill>
                <a:round/>
              </a:ln>
              <a:effectLst/>
            </c:spPr>
          </c:marker>
          <c:cat>
            <c:numRef>
              <c:f>ROA!$D$10:$M$10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ROA!$D$11:$M$11</c:f>
              <c:numCache>
                <c:formatCode>0.00</c:formatCode>
                <c:ptCount val="10"/>
                <c:pt idx="0">
                  <c:v>1.76</c:v>
                </c:pt>
                <c:pt idx="1">
                  <c:v>1.71</c:v>
                </c:pt>
                <c:pt idx="2">
                  <c:v>1.34</c:v>
                </c:pt>
                <c:pt idx="3">
                  <c:v>0.44</c:v>
                </c:pt>
                <c:pt idx="4">
                  <c:v>0.69</c:v>
                </c:pt>
                <c:pt idx="5">
                  <c:v>0.65</c:v>
                </c:pt>
                <c:pt idx="6">
                  <c:v>0.83</c:v>
                </c:pt>
                <c:pt idx="7">
                  <c:v>0.8</c:v>
                </c:pt>
                <c:pt idx="8">
                  <c:v>0.7</c:v>
                </c:pt>
                <c:pt idx="9">
                  <c:v>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E05-46BD-88B5-722E70ADBF86}"/>
            </c:ext>
          </c:extLst>
        </c:ser>
        <c:ser>
          <c:idx val="1"/>
          <c:order val="1"/>
          <c:tx>
            <c:strRef>
              <c:f>ROA!$C$12</c:f>
              <c:strCache>
                <c:ptCount val="1"/>
                <c:pt idx="0">
                  <c:v>BRI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6"/>
            <c:spPr>
              <a:solidFill>
                <a:schemeClr val="accent2"/>
              </a:solidFill>
              <a:ln w="9525">
                <a:solidFill>
                  <a:schemeClr val="accent2"/>
                </a:solidFill>
                <a:round/>
              </a:ln>
              <a:effectLst/>
            </c:spPr>
          </c:marker>
          <c:cat>
            <c:numRef>
              <c:f>ROA!$D$10:$M$10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ROA!$D$12:$M$12</c:f>
              <c:numCache>
                <c:formatCode>General</c:formatCode>
                <c:ptCount val="10"/>
                <c:pt idx="0">
                  <c:v>3.84</c:v>
                </c:pt>
                <c:pt idx="1">
                  <c:v>3.69</c:v>
                </c:pt>
                <c:pt idx="2">
                  <c:v>3.68</c:v>
                </c:pt>
                <c:pt idx="3">
                  <c:v>3.26</c:v>
                </c:pt>
                <c:pt idx="4">
                  <c:v>1.98</c:v>
                </c:pt>
                <c:pt idx="5">
                  <c:v>2.72</c:v>
                </c:pt>
                <c:pt idx="6">
                  <c:v>3.76</c:v>
                </c:pt>
                <c:pt idx="7">
                  <c:v>3.93</c:v>
                </c:pt>
                <c:pt idx="8">
                  <c:v>3.76</c:v>
                </c:pt>
                <c:pt idx="9">
                  <c:v>3.26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1A1-46D7-BC48-345FDDB0F6BA}"/>
            </c:ext>
          </c:extLst>
        </c:ser>
        <c:ser>
          <c:idx val="2"/>
          <c:order val="2"/>
          <c:tx>
            <c:strRef>
              <c:f>ROA!$C$13</c:f>
              <c:strCache>
                <c:ptCount val="1"/>
                <c:pt idx="0">
                  <c:v>Mandiri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triangle"/>
            <c:size val="6"/>
            <c:spPr>
              <a:solidFill>
                <a:schemeClr val="accent3"/>
              </a:solidFill>
              <a:ln w="9525">
                <a:solidFill>
                  <a:schemeClr val="accent3"/>
                </a:solidFill>
                <a:round/>
              </a:ln>
              <a:effectLst/>
            </c:spPr>
          </c:marker>
          <c:cat>
            <c:numRef>
              <c:f>ROA!$D$10:$M$10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ROA!$D$13:$M$13</c:f>
              <c:numCache>
                <c:formatCode>General</c:formatCode>
                <c:ptCount val="10"/>
                <c:pt idx="0">
                  <c:v>1.95</c:v>
                </c:pt>
                <c:pt idx="1">
                  <c:v>2.72</c:v>
                </c:pt>
                <c:pt idx="2">
                  <c:v>3.17</c:v>
                </c:pt>
                <c:pt idx="3">
                  <c:v>2.76</c:v>
                </c:pt>
                <c:pt idx="4">
                  <c:v>1.64</c:v>
                </c:pt>
                <c:pt idx="5">
                  <c:v>2.5299999999999998</c:v>
                </c:pt>
                <c:pt idx="6">
                  <c:v>3.3</c:v>
                </c:pt>
                <c:pt idx="7">
                  <c:v>4.03</c:v>
                </c:pt>
                <c:pt idx="8">
                  <c:v>3.59</c:v>
                </c:pt>
                <c:pt idx="9">
                  <c:v>3.19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1A1-46D7-BC48-345FDDB0F6BA}"/>
            </c:ext>
          </c:extLst>
        </c:ser>
        <c:ser>
          <c:idx val="3"/>
          <c:order val="3"/>
          <c:tx>
            <c:strRef>
              <c:f>ROA!$C$14</c:f>
              <c:strCache>
                <c:ptCount val="1"/>
                <c:pt idx="0">
                  <c:v>BNI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x"/>
            <c:size val="6"/>
            <c:spPr>
              <a:noFill/>
              <a:ln w="9525">
                <a:solidFill>
                  <a:schemeClr val="accent4"/>
                </a:solidFill>
                <a:round/>
              </a:ln>
              <a:effectLst/>
            </c:spPr>
          </c:marker>
          <c:cat>
            <c:numRef>
              <c:f>ROA!$D$10:$M$10</c:f>
              <c:numCache>
                <c:formatCode>General</c:formatCode>
                <c:ptCount val="10"/>
                <c:pt idx="0">
                  <c:v>2016</c:v>
                </c:pt>
                <c:pt idx="1">
                  <c:v>2017</c:v>
                </c:pt>
                <c:pt idx="2">
                  <c:v>2018</c:v>
                </c:pt>
                <c:pt idx="3">
                  <c:v>2019</c:v>
                </c:pt>
                <c:pt idx="4">
                  <c:v>2020</c:v>
                </c:pt>
                <c:pt idx="5">
                  <c:v>2021</c:v>
                </c:pt>
                <c:pt idx="6">
                  <c:v>2022</c:v>
                </c:pt>
                <c:pt idx="7">
                  <c:v>2023</c:v>
                </c:pt>
                <c:pt idx="8">
                  <c:v>2024</c:v>
                </c:pt>
                <c:pt idx="9">
                  <c:v>2025</c:v>
                </c:pt>
              </c:numCache>
            </c:numRef>
          </c:cat>
          <c:val>
            <c:numRef>
              <c:f>ROA!$D$14:$M$14</c:f>
              <c:numCache>
                <c:formatCode>General</c:formatCode>
                <c:ptCount val="10"/>
                <c:pt idx="0">
                  <c:v>2.69</c:v>
                </c:pt>
                <c:pt idx="1">
                  <c:v>2.7</c:v>
                </c:pt>
                <c:pt idx="2">
                  <c:v>2.8</c:v>
                </c:pt>
                <c:pt idx="3">
                  <c:v>2.42</c:v>
                </c:pt>
                <c:pt idx="4">
                  <c:v>0.5</c:v>
                </c:pt>
                <c:pt idx="5">
                  <c:v>1.4</c:v>
                </c:pt>
                <c:pt idx="6">
                  <c:v>2.5</c:v>
                </c:pt>
                <c:pt idx="7">
                  <c:v>2.6</c:v>
                </c:pt>
                <c:pt idx="8">
                  <c:v>2.5</c:v>
                </c:pt>
                <c:pt idx="9">
                  <c:v>2.1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1A1-46D7-BC48-345FDDB0F6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5482911"/>
        <c:axId val="195499711"/>
      </c:lineChart>
      <c:catAx>
        <c:axId val="195482911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cap="all" spc="120" normalizeH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499711"/>
        <c:crosses val="autoZero"/>
        <c:auto val="1"/>
        <c:lblAlgn val="ctr"/>
        <c:lblOffset val="100"/>
        <c:noMultiLvlLbl val="0"/>
      </c:catAx>
      <c:valAx>
        <c:axId val="195499711"/>
        <c:scaling>
          <c:orientation val="minMax"/>
        </c:scaling>
        <c:delete val="0"/>
        <c:axPos val="l"/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5482911"/>
        <c:crossesAt val="1"/>
        <c:crossBetween val="between"/>
      </c:valAx>
      <c:spPr>
        <a:noFill/>
        <a:ln>
          <a:noFill/>
        </a:ln>
        <a:effectLst/>
      </c:spPr>
    </c:plotArea>
    <c:legend>
      <c:legendPos val="t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5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Times New Roman" panose="02020603050405020304" pitchFamily="18" charset="0"/>
              <a:ea typeface="+mn-ea"/>
              <a:cs typeface="Times New Roman" panose="02020603050405020304" pitchFamily="18" charset="0"/>
            </a:defRPr>
          </a:pPr>
          <a:endParaRPr lang="en-US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lt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9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800" kern="1200" cap="all" spc="12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50000"/>
        <a:lumOff val="50000"/>
      </a:schemeClr>
    </cs:fontRef>
    <cs:defRPr sz="900" b="0" i="0" u="none" strike="noStrike" kern="1200" baseline="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phClr"/>
      </a:solidFill>
      <a:ln w="9525">
        <a:solidFill>
          <a:schemeClr val="phClr"/>
        </a:solidFill>
        <a:round/>
      </a:ln>
    </cs:spPr>
  </cs:dataPointMarker>
  <cs:dataPointMarkerLayout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15000"/>
            <a:lumOff val="85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>
        <a:solidFill>
          <a:schemeClr val="tx1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cap="all" spc="12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8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65000"/>
            <a:lumOff val="3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327741</xdr:colOff>
      <xdr:row>15</xdr:row>
      <xdr:rowOff>154448</xdr:rowOff>
    </xdr:from>
    <xdr:to>
      <xdr:col>17</xdr:col>
      <xdr:colOff>266291</xdr:colOff>
      <xdr:row>36</xdr:row>
      <xdr:rowOff>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74416E9B-3C43-4DF8-11BE-328478F10AA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BC4771-AB02-42C9-8EF2-7C07E7BCA3BE}">
  <dimension ref="C9:V21"/>
  <sheetViews>
    <sheetView topLeftCell="A7" zoomScale="138" workbookViewId="0">
      <selection activeCell="P14" sqref="P14"/>
    </sheetView>
  </sheetViews>
  <sheetFormatPr defaultRowHeight="15" x14ac:dyDescent="0.25"/>
  <cols>
    <col min="4" max="4" width="9.140625" customWidth="1"/>
  </cols>
  <sheetData>
    <row r="9" spans="3:13" x14ac:dyDescent="0.25">
      <c r="C9" s="3"/>
      <c r="D9" s="11" t="s">
        <v>0</v>
      </c>
      <c r="E9" s="11"/>
      <c r="F9" s="11"/>
      <c r="G9" s="11"/>
      <c r="H9" s="11"/>
      <c r="I9" s="11"/>
      <c r="J9" s="11"/>
      <c r="K9" s="11"/>
      <c r="L9" s="11"/>
      <c r="M9" s="11"/>
    </row>
    <row r="10" spans="3:13" x14ac:dyDescent="0.25">
      <c r="C10" s="3"/>
      <c r="D10">
        <v>2016</v>
      </c>
      <c r="E10">
        <v>2017</v>
      </c>
      <c r="F10">
        <v>2018</v>
      </c>
      <c r="G10">
        <v>2019</v>
      </c>
      <c r="H10">
        <v>2020</v>
      </c>
      <c r="I10">
        <v>2021</v>
      </c>
      <c r="J10">
        <v>2022</v>
      </c>
      <c r="K10">
        <v>2023</v>
      </c>
      <c r="L10">
        <v>2024</v>
      </c>
      <c r="M10">
        <v>2025</v>
      </c>
    </row>
    <row r="11" spans="3:13" x14ac:dyDescent="0.25">
      <c r="C11" s="3" t="s">
        <v>1</v>
      </c>
      <c r="D11" s="1">
        <v>1.76</v>
      </c>
      <c r="E11" s="1">
        <v>1.71</v>
      </c>
      <c r="F11" s="1">
        <v>1.34</v>
      </c>
      <c r="G11" s="1">
        <v>0.44</v>
      </c>
      <c r="H11" s="1">
        <v>0.69</v>
      </c>
      <c r="I11" s="1">
        <v>0.65</v>
      </c>
      <c r="J11" s="1">
        <v>0.83</v>
      </c>
      <c r="K11" s="1">
        <v>0.8</v>
      </c>
      <c r="L11" s="1">
        <v>0.7</v>
      </c>
      <c r="M11" s="1">
        <v>0.7</v>
      </c>
    </row>
    <row r="12" spans="3:13" x14ac:dyDescent="0.25">
      <c r="C12" t="s">
        <v>2</v>
      </c>
      <c r="D12">
        <v>3.84</v>
      </c>
      <c r="E12">
        <v>3.69</v>
      </c>
      <c r="F12">
        <v>3.68</v>
      </c>
      <c r="G12">
        <v>3.26</v>
      </c>
      <c r="H12">
        <v>1.98</v>
      </c>
      <c r="I12">
        <v>2.72</v>
      </c>
      <c r="J12">
        <v>3.76</v>
      </c>
      <c r="K12">
        <v>3.93</v>
      </c>
      <c r="L12">
        <v>3.76</v>
      </c>
      <c r="M12">
        <v>3.26</v>
      </c>
    </row>
    <row r="13" spans="3:13" x14ac:dyDescent="0.25">
      <c r="C13" t="s">
        <v>3</v>
      </c>
      <c r="D13">
        <v>1.95</v>
      </c>
      <c r="E13">
        <v>2.72</v>
      </c>
      <c r="F13">
        <v>3.17</v>
      </c>
      <c r="G13">
        <v>2.76</v>
      </c>
      <c r="H13">
        <v>1.64</v>
      </c>
      <c r="I13">
        <v>2.5299999999999998</v>
      </c>
      <c r="J13">
        <v>3.3</v>
      </c>
      <c r="K13">
        <v>4.03</v>
      </c>
      <c r="L13">
        <v>3.59</v>
      </c>
      <c r="M13">
        <v>3.19</v>
      </c>
    </row>
    <row r="14" spans="3:13" x14ac:dyDescent="0.25">
      <c r="C14" t="s">
        <v>4</v>
      </c>
      <c r="D14">
        <v>2.69</v>
      </c>
      <c r="E14">
        <v>2.7</v>
      </c>
      <c r="F14">
        <v>2.8</v>
      </c>
      <c r="G14">
        <v>2.42</v>
      </c>
      <c r="H14">
        <v>0.5</v>
      </c>
      <c r="I14">
        <v>1.4</v>
      </c>
      <c r="J14">
        <v>2.5</v>
      </c>
      <c r="K14">
        <v>2.6</v>
      </c>
      <c r="L14">
        <v>2.5</v>
      </c>
      <c r="M14">
        <v>2.1</v>
      </c>
    </row>
    <row r="21" spans="19:22" x14ac:dyDescent="0.25">
      <c r="S21">
        <v>4</v>
      </c>
      <c r="T21">
        <v>2</v>
      </c>
      <c r="U21">
        <v>9</v>
      </c>
      <c r="V21">
        <f>S21*T21*U21</f>
        <v>72</v>
      </c>
    </row>
  </sheetData>
  <mergeCells count="1">
    <mergeCell ref="D9:M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4A5FC2-8076-43A2-8AD2-C36C97B00B1C}">
  <dimension ref="B4:AC86"/>
  <sheetViews>
    <sheetView tabSelected="1" topLeftCell="B3" zoomScale="83" zoomScaleNormal="184" workbookViewId="0">
      <pane xSplit="2" ySplit="3" topLeftCell="Q6" activePane="bottomRight" state="frozen"/>
      <selection activeCell="B3" sqref="B3"/>
      <selection pane="topRight" activeCell="D3" sqref="D3"/>
      <selection pane="bottomLeft" activeCell="B6" sqref="B6"/>
      <selection pane="bottomRight" activeCell="AA83" sqref="AA83"/>
    </sheetView>
  </sheetViews>
  <sheetFormatPr defaultRowHeight="15" x14ac:dyDescent="0.25"/>
  <cols>
    <col min="2" max="2" width="9.140625" style="2"/>
    <col min="3" max="5" width="12.140625" style="2" customWidth="1"/>
    <col min="6" max="23" width="13.140625" style="2" customWidth="1"/>
  </cols>
  <sheetData>
    <row r="4" spans="2:29" s="4" customFormat="1" x14ac:dyDescent="0.25">
      <c r="B4" s="12" t="s">
        <v>8</v>
      </c>
      <c r="C4" s="12" t="s">
        <v>7</v>
      </c>
      <c r="D4" s="12">
        <v>2016</v>
      </c>
      <c r="E4" s="12"/>
      <c r="F4" s="12">
        <v>2017</v>
      </c>
      <c r="G4" s="12"/>
      <c r="H4" s="12">
        <v>2018</v>
      </c>
      <c r="I4" s="12"/>
      <c r="J4" s="12">
        <v>2019</v>
      </c>
      <c r="K4" s="12"/>
      <c r="L4" s="12">
        <v>2020</v>
      </c>
      <c r="M4" s="12"/>
      <c r="N4" s="12">
        <v>2021</v>
      </c>
      <c r="O4" s="12"/>
      <c r="P4" s="12">
        <v>2022</v>
      </c>
      <c r="Q4" s="12"/>
      <c r="R4" s="12">
        <v>2023</v>
      </c>
      <c r="S4" s="12"/>
      <c r="T4" s="12">
        <v>2024</v>
      </c>
      <c r="U4" s="12"/>
      <c r="V4" s="12">
        <v>2025</v>
      </c>
      <c r="W4" s="12"/>
      <c r="Y4" s="4" t="s">
        <v>14</v>
      </c>
      <c r="Z4" s="4" t="s">
        <v>15</v>
      </c>
      <c r="AA4" s="4" t="s">
        <v>16</v>
      </c>
      <c r="AB4" s="4" t="s">
        <v>17</v>
      </c>
      <c r="AC4" s="4" t="s">
        <v>18</v>
      </c>
    </row>
    <row r="5" spans="2:29" s="4" customFormat="1" x14ac:dyDescent="0.25">
      <c r="B5" s="12"/>
      <c r="C5" s="12"/>
      <c r="D5" s="5" t="s">
        <v>5</v>
      </c>
      <c r="E5" s="5" t="s">
        <v>6</v>
      </c>
      <c r="F5" s="5" t="s">
        <v>5</v>
      </c>
      <c r="G5" s="5" t="s">
        <v>6</v>
      </c>
      <c r="H5" s="5" t="s">
        <v>5</v>
      </c>
      <c r="I5" s="5" t="s">
        <v>6</v>
      </c>
      <c r="J5" s="5" t="s">
        <v>5</v>
      </c>
      <c r="K5" s="5" t="s">
        <v>6</v>
      </c>
      <c r="L5" s="5" t="s">
        <v>5</v>
      </c>
      <c r="M5" s="5" t="s">
        <v>6</v>
      </c>
      <c r="N5" s="5" t="s">
        <v>5</v>
      </c>
      <c r="O5" s="5" t="s">
        <v>6</v>
      </c>
      <c r="P5" s="5" t="s">
        <v>5</v>
      </c>
      <c r="Q5" s="5" t="s">
        <v>6</v>
      </c>
      <c r="R5" s="5" t="s">
        <v>5</v>
      </c>
      <c r="S5" s="5" t="s">
        <v>6</v>
      </c>
      <c r="T5" s="5" t="s">
        <v>5</v>
      </c>
      <c r="U5" s="5" t="s">
        <v>6</v>
      </c>
      <c r="V5" s="5" t="s">
        <v>5</v>
      </c>
      <c r="W5" s="5" t="s">
        <v>6</v>
      </c>
      <c r="Y5" s="4" t="s">
        <v>9</v>
      </c>
      <c r="Z5" s="4" t="s">
        <v>10</v>
      </c>
      <c r="AA5" s="4" t="s">
        <v>11</v>
      </c>
      <c r="AB5" s="4" t="s">
        <v>0</v>
      </c>
      <c r="AC5" s="4" t="s">
        <v>12</v>
      </c>
    </row>
    <row r="6" spans="2:29" x14ac:dyDescent="0.25">
      <c r="B6" s="13" t="s">
        <v>2</v>
      </c>
      <c r="C6" s="2" t="s">
        <v>0</v>
      </c>
      <c r="D6" s="2">
        <v>3.68</v>
      </c>
      <c r="E6" s="2">
        <v>3.84</v>
      </c>
      <c r="F6" s="2">
        <v>3.31</v>
      </c>
      <c r="G6" s="2">
        <v>3.69</v>
      </c>
      <c r="H6" s="2">
        <v>3.37</v>
      </c>
      <c r="I6" s="2">
        <v>3.68</v>
      </c>
      <c r="J6" s="2">
        <v>3.31</v>
      </c>
      <c r="K6" s="2">
        <v>3.5</v>
      </c>
      <c r="L6" s="2">
        <v>2.41</v>
      </c>
      <c r="M6" s="2">
        <v>1.98</v>
      </c>
      <c r="N6" s="2">
        <v>2.38</v>
      </c>
      <c r="O6" s="2">
        <v>2.72</v>
      </c>
      <c r="P6" s="2">
        <v>3.82</v>
      </c>
      <c r="Q6" s="2">
        <v>3.76</v>
      </c>
      <c r="R6" s="2">
        <v>3.93</v>
      </c>
      <c r="S6" s="2">
        <v>3.93</v>
      </c>
      <c r="T6" s="2">
        <v>3.84</v>
      </c>
      <c r="U6" s="2">
        <v>3.76</v>
      </c>
      <c r="V6" s="2">
        <v>3.29</v>
      </c>
      <c r="W6" s="2">
        <v>3.26</v>
      </c>
      <c r="Y6" s="2">
        <v>2.31</v>
      </c>
      <c r="Z6" s="2">
        <v>90.03</v>
      </c>
      <c r="AA6" s="2">
        <v>21.47</v>
      </c>
      <c r="AB6" s="2">
        <v>3.68</v>
      </c>
      <c r="AC6" s="2">
        <v>2.75</v>
      </c>
    </row>
    <row r="7" spans="2:29" x14ac:dyDescent="0.25">
      <c r="B7" s="13"/>
      <c r="C7" s="2" t="s">
        <v>9</v>
      </c>
      <c r="D7" s="2">
        <v>2.31</v>
      </c>
      <c r="E7" s="2">
        <v>2.0299999999999998</v>
      </c>
      <c r="F7" s="2">
        <v>2.23</v>
      </c>
      <c r="G7" s="6">
        <v>2.1</v>
      </c>
      <c r="H7" s="6">
        <v>2.33</v>
      </c>
      <c r="I7" s="2">
        <v>2.14</v>
      </c>
      <c r="J7" s="2">
        <v>2.35</v>
      </c>
      <c r="K7" s="2">
        <v>2.62</v>
      </c>
      <c r="L7" s="2">
        <v>2.98</v>
      </c>
      <c r="M7" s="2">
        <v>2.94</v>
      </c>
      <c r="N7" s="2">
        <v>3.27</v>
      </c>
      <c r="O7" s="2">
        <v>3.08</v>
      </c>
      <c r="P7" s="2">
        <v>3.32</v>
      </c>
      <c r="Q7" s="2">
        <v>2.82</v>
      </c>
      <c r="R7" s="2">
        <v>3.1</v>
      </c>
      <c r="S7" s="2">
        <v>3.12</v>
      </c>
      <c r="T7" s="2">
        <v>3.21</v>
      </c>
      <c r="U7" s="2">
        <v>2.94</v>
      </c>
      <c r="V7" s="2">
        <v>3.23</v>
      </c>
      <c r="W7" s="2">
        <v>3.29</v>
      </c>
      <c r="Y7" s="2">
        <v>2.0299999999999998</v>
      </c>
      <c r="Z7" s="2">
        <v>87.77</v>
      </c>
      <c r="AA7" s="2">
        <v>22.91</v>
      </c>
      <c r="AB7" s="2">
        <v>3.84</v>
      </c>
      <c r="AC7" s="2">
        <v>2.75</v>
      </c>
    </row>
    <row r="8" spans="2:29" x14ac:dyDescent="0.25">
      <c r="B8" s="13"/>
      <c r="C8" s="2" t="s">
        <v>10</v>
      </c>
      <c r="D8" s="2">
        <v>90.03</v>
      </c>
      <c r="E8" s="2">
        <v>87.77</v>
      </c>
      <c r="F8" s="2">
        <v>89.76</v>
      </c>
      <c r="G8" s="2">
        <v>88.13</v>
      </c>
      <c r="H8" s="2">
        <v>95.27</v>
      </c>
      <c r="I8" s="2">
        <v>89.57</v>
      </c>
      <c r="J8" s="2">
        <v>93.09</v>
      </c>
      <c r="K8" s="2">
        <v>88.64</v>
      </c>
      <c r="L8" s="2">
        <v>85.78</v>
      </c>
      <c r="M8" s="2">
        <v>83.66</v>
      </c>
      <c r="N8" s="2">
        <v>84.52</v>
      </c>
      <c r="O8" s="2">
        <v>83.67</v>
      </c>
      <c r="P8" s="2">
        <v>88.95</v>
      </c>
      <c r="Q8" s="2">
        <v>79.17</v>
      </c>
      <c r="R8" s="2">
        <v>87.83</v>
      </c>
      <c r="S8" s="2">
        <v>84.73</v>
      </c>
      <c r="T8" s="2">
        <v>87.19</v>
      </c>
      <c r="U8" s="2">
        <v>89.39</v>
      </c>
      <c r="V8" s="2">
        <v>85.52</v>
      </c>
      <c r="W8" s="2">
        <v>91.96</v>
      </c>
      <c r="Y8" s="2">
        <v>2.23</v>
      </c>
      <c r="Z8" s="2">
        <v>89.76</v>
      </c>
      <c r="AA8" s="2">
        <v>21.65</v>
      </c>
      <c r="AB8" s="2">
        <v>3.31</v>
      </c>
      <c r="AC8" s="2">
        <v>3.47</v>
      </c>
    </row>
    <row r="9" spans="2:29" x14ac:dyDescent="0.25">
      <c r="B9" s="13"/>
      <c r="C9" s="2" t="s">
        <v>11</v>
      </c>
      <c r="D9" s="2">
        <v>21.47</v>
      </c>
      <c r="E9" s="2">
        <v>22.91</v>
      </c>
      <c r="F9" s="2">
        <v>21.65</v>
      </c>
      <c r="G9" s="2">
        <v>22.96</v>
      </c>
      <c r="H9" s="2">
        <v>20.13</v>
      </c>
      <c r="I9" s="2">
        <v>21.21</v>
      </c>
      <c r="J9" s="2">
        <v>22.55</v>
      </c>
      <c r="K9" s="2">
        <v>22.55</v>
      </c>
      <c r="L9" s="2">
        <v>20.61</v>
      </c>
      <c r="M9" s="2">
        <v>20.61</v>
      </c>
      <c r="N9" s="2">
        <v>19.98</v>
      </c>
      <c r="O9" s="2">
        <v>25.28</v>
      </c>
      <c r="P9" s="2">
        <v>25.06</v>
      </c>
      <c r="Q9" s="2">
        <v>23.3</v>
      </c>
      <c r="R9" s="2">
        <v>26.65</v>
      </c>
      <c r="S9" s="2">
        <v>25.23</v>
      </c>
      <c r="T9" s="2">
        <v>22.68</v>
      </c>
      <c r="U9" s="2">
        <v>24.41</v>
      </c>
      <c r="V9" s="2">
        <v>23.23</v>
      </c>
      <c r="W9" s="2">
        <v>21.06</v>
      </c>
      <c r="Y9" s="6">
        <v>2.1</v>
      </c>
      <c r="Z9" s="2">
        <v>88.13</v>
      </c>
      <c r="AA9" s="2">
        <v>22.96</v>
      </c>
      <c r="AB9" s="2">
        <v>3.69</v>
      </c>
      <c r="AC9" s="2">
        <v>3.11</v>
      </c>
    </row>
    <row r="10" spans="2:29" x14ac:dyDescent="0.25">
      <c r="B10" s="13"/>
      <c r="C10" s="2" t="s">
        <v>12</v>
      </c>
      <c r="D10" s="2">
        <v>2.75</v>
      </c>
      <c r="E10" s="2">
        <v>2.75</v>
      </c>
      <c r="F10" s="2">
        <v>3.47</v>
      </c>
      <c r="G10" s="2">
        <v>3.11</v>
      </c>
      <c r="H10" s="2">
        <v>3.52</v>
      </c>
      <c r="I10" s="2">
        <v>3.26</v>
      </c>
      <c r="J10" s="2">
        <v>3.49</v>
      </c>
      <c r="K10" s="2">
        <v>3.36</v>
      </c>
      <c r="L10" s="2">
        <v>4.72</v>
      </c>
      <c r="M10" s="2">
        <v>5.42</v>
      </c>
      <c r="N10" s="2">
        <v>6.66</v>
      </c>
      <c r="O10" s="2">
        <v>6.16</v>
      </c>
      <c r="P10" s="2">
        <v>6.74</v>
      </c>
      <c r="Q10" s="2">
        <v>6.11</v>
      </c>
      <c r="R10" s="2">
        <v>5.78</v>
      </c>
      <c r="S10" s="2">
        <v>5.24</v>
      </c>
      <c r="T10" s="2">
        <v>4.83</v>
      </c>
      <c r="U10" s="2">
        <v>4.4800000000000004</v>
      </c>
      <c r="V10" s="2">
        <v>4.32</v>
      </c>
      <c r="W10" s="2">
        <v>4.08</v>
      </c>
      <c r="Y10" s="6">
        <v>2.33</v>
      </c>
      <c r="Z10" s="2">
        <v>95.27</v>
      </c>
      <c r="AA10" s="2">
        <v>20.13</v>
      </c>
      <c r="AB10" s="2">
        <v>3.37</v>
      </c>
      <c r="AC10" s="2">
        <v>3.52</v>
      </c>
    </row>
    <row r="11" spans="2:29" x14ac:dyDescent="0.25">
      <c r="B11" s="13" t="s">
        <v>1</v>
      </c>
      <c r="C11" s="2" t="s">
        <v>0</v>
      </c>
      <c r="D11" s="2">
        <v>1.54</v>
      </c>
      <c r="E11" s="2">
        <v>1.76</v>
      </c>
      <c r="F11" s="2">
        <v>1.52</v>
      </c>
      <c r="G11" s="2">
        <v>1.71</v>
      </c>
      <c r="H11" s="2">
        <v>1.4</v>
      </c>
      <c r="I11" s="2">
        <v>1.34</v>
      </c>
      <c r="J11" s="2">
        <v>1.1200000000000001</v>
      </c>
      <c r="K11" s="2">
        <v>0.13</v>
      </c>
      <c r="L11" s="2">
        <v>0.63</v>
      </c>
      <c r="M11" s="2">
        <v>0.69</v>
      </c>
      <c r="N11" s="2">
        <v>0.63</v>
      </c>
      <c r="O11" s="2">
        <v>0.81</v>
      </c>
      <c r="P11" s="2">
        <v>1.03</v>
      </c>
      <c r="Q11" s="2">
        <v>1.02</v>
      </c>
      <c r="R11" s="2">
        <v>0.93</v>
      </c>
      <c r="S11" s="2">
        <v>1.07</v>
      </c>
      <c r="T11" s="2">
        <v>0.84</v>
      </c>
      <c r="U11" s="2">
        <v>0.83</v>
      </c>
      <c r="V11" s="2">
        <v>0.91</v>
      </c>
      <c r="W11" s="2">
        <v>0.89</v>
      </c>
      <c r="Y11" s="2">
        <v>2.14</v>
      </c>
      <c r="Z11" s="2">
        <v>89.57</v>
      </c>
      <c r="AA11" s="2">
        <v>21.21</v>
      </c>
      <c r="AB11" s="2">
        <v>3.68</v>
      </c>
      <c r="AC11" s="2">
        <v>3.26</v>
      </c>
    </row>
    <row r="12" spans="2:29" x14ac:dyDescent="0.25">
      <c r="B12" s="13"/>
      <c r="C12" s="2" t="s">
        <v>9</v>
      </c>
      <c r="D12" s="2">
        <v>3.41</v>
      </c>
      <c r="E12" s="2">
        <v>2.84</v>
      </c>
      <c r="F12" s="2">
        <v>3.23</v>
      </c>
      <c r="G12" s="2">
        <v>2.66</v>
      </c>
      <c r="H12" s="2">
        <v>2.78</v>
      </c>
      <c r="I12" s="2">
        <v>2.82</v>
      </c>
      <c r="J12" s="2">
        <v>3.32</v>
      </c>
      <c r="K12" s="2">
        <v>4.78</v>
      </c>
      <c r="L12" s="2">
        <v>4.71</v>
      </c>
      <c r="M12" s="2">
        <v>4.37</v>
      </c>
      <c r="N12" s="2">
        <v>4.0999999999999996</v>
      </c>
      <c r="O12" s="2">
        <v>3.7</v>
      </c>
      <c r="P12" s="2">
        <v>3.54</v>
      </c>
      <c r="Q12" s="2">
        <v>3.38</v>
      </c>
      <c r="R12" s="2">
        <v>3.66</v>
      </c>
      <c r="S12" s="2">
        <v>3.01</v>
      </c>
      <c r="T12" s="2">
        <v>3.13</v>
      </c>
      <c r="U12" s="2">
        <v>3.16</v>
      </c>
      <c r="V12" s="2">
        <v>3.31</v>
      </c>
      <c r="W12" s="2">
        <v>3.17</v>
      </c>
      <c r="Y12" s="2">
        <v>2.35</v>
      </c>
      <c r="Z12" s="2">
        <v>93.09</v>
      </c>
      <c r="AA12" s="2">
        <v>22.55</v>
      </c>
      <c r="AB12" s="2">
        <v>3.31</v>
      </c>
      <c r="AC12" s="2">
        <v>3.49</v>
      </c>
    </row>
    <row r="13" spans="2:29" x14ac:dyDescent="0.25">
      <c r="B13" s="13"/>
      <c r="C13" s="2" t="s">
        <v>10</v>
      </c>
      <c r="D13" s="2">
        <v>110.97</v>
      </c>
      <c r="E13" s="2">
        <v>102.66</v>
      </c>
      <c r="F13" s="2">
        <v>111.49</v>
      </c>
      <c r="G13" s="2">
        <v>103.13</v>
      </c>
      <c r="H13" s="2">
        <v>111.46</v>
      </c>
      <c r="I13" s="2">
        <v>103.25</v>
      </c>
      <c r="J13" s="2">
        <v>114.24</v>
      </c>
      <c r="K13" s="2">
        <v>113.5</v>
      </c>
      <c r="L13" s="2">
        <v>111.27</v>
      </c>
      <c r="M13" s="2">
        <v>93.19</v>
      </c>
      <c r="N13" s="2">
        <v>89.12</v>
      </c>
      <c r="O13" s="2">
        <v>92.86</v>
      </c>
      <c r="P13" s="2">
        <v>93.12</v>
      </c>
      <c r="Q13" s="2">
        <v>92.65</v>
      </c>
      <c r="R13" s="2">
        <v>98.22</v>
      </c>
      <c r="S13" s="2">
        <v>95.36</v>
      </c>
      <c r="T13" s="2">
        <v>96.36</v>
      </c>
      <c r="U13" s="2">
        <v>93.79</v>
      </c>
      <c r="V13" s="2">
        <v>92.36</v>
      </c>
      <c r="W13" s="2">
        <v>91.28</v>
      </c>
      <c r="Y13" s="2">
        <v>2.62</v>
      </c>
      <c r="Z13" s="2">
        <v>88.64</v>
      </c>
      <c r="AA13" s="2">
        <v>22.55</v>
      </c>
      <c r="AB13" s="2">
        <v>3.5</v>
      </c>
      <c r="AC13" s="2">
        <v>3.36</v>
      </c>
    </row>
    <row r="14" spans="2:29" x14ac:dyDescent="0.25">
      <c r="B14" s="13"/>
      <c r="C14" s="2" t="s">
        <v>11</v>
      </c>
      <c r="D14" s="2">
        <v>22.07</v>
      </c>
      <c r="E14" s="2">
        <v>20.34</v>
      </c>
      <c r="F14" s="2">
        <v>18.38</v>
      </c>
      <c r="G14" s="2">
        <v>18.87</v>
      </c>
      <c r="H14" s="2">
        <v>17.420000000000002</v>
      </c>
      <c r="I14" s="2">
        <v>18.21</v>
      </c>
      <c r="J14" s="2">
        <v>16.989999999999998</v>
      </c>
      <c r="K14" s="2">
        <v>17.32</v>
      </c>
      <c r="L14" s="2">
        <v>19.100000000000001</v>
      </c>
      <c r="M14" s="2">
        <v>19.34</v>
      </c>
      <c r="N14" s="2">
        <v>17.8</v>
      </c>
      <c r="O14" s="2">
        <v>19.14</v>
      </c>
      <c r="P14" s="2">
        <v>17.36</v>
      </c>
      <c r="Q14" s="2">
        <v>20.170000000000002</v>
      </c>
      <c r="R14" s="2">
        <v>20.420000000000002</v>
      </c>
      <c r="S14" s="2">
        <v>20.16</v>
      </c>
      <c r="T14" s="2">
        <v>18.579999999999998</v>
      </c>
      <c r="U14" s="2">
        <v>18.05</v>
      </c>
      <c r="V14" s="2">
        <v>16.93</v>
      </c>
      <c r="W14" s="2">
        <v>19.02</v>
      </c>
      <c r="Y14" s="2">
        <v>2.98</v>
      </c>
      <c r="Z14" s="2">
        <v>85.78</v>
      </c>
      <c r="AA14" s="2">
        <v>20.61</v>
      </c>
      <c r="AB14" s="2">
        <v>2.41</v>
      </c>
      <c r="AC14" s="2">
        <v>4.72</v>
      </c>
    </row>
    <row r="15" spans="2:29" x14ac:dyDescent="0.25">
      <c r="B15" s="13"/>
      <c r="C15" s="2" t="s">
        <v>12</v>
      </c>
      <c r="D15" s="2">
        <v>1.28</v>
      </c>
      <c r="E15" s="2">
        <v>1.1499999999999999</v>
      </c>
      <c r="F15" s="2">
        <v>1.1399999999999999</v>
      </c>
      <c r="G15" s="2">
        <v>1.1200000000000001</v>
      </c>
      <c r="H15" s="2">
        <v>1.06</v>
      </c>
      <c r="I15" s="2">
        <v>1.28</v>
      </c>
      <c r="J15" s="2">
        <v>1.17</v>
      </c>
      <c r="K15" s="2">
        <v>2.33</v>
      </c>
      <c r="L15" s="2">
        <v>4.47</v>
      </c>
      <c r="M15" s="2">
        <v>5.16</v>
      </c>
      <c r="N15" s="2">
        <v>4.01</v>
      </c>
      <c r="O15" s="2">
        <v>5.32</v>
      </c>
      <c r="P15" s="2">
        <v>4.3600000000000003</v>
      </c>
      <c r="Q15" s="2">
        <v>5.28</v>
      </c>
      <c r="R15" s="2">
        <v>4.34</v>
      </c>
      <c r="S15" s="2">
        <v>4.78</v>
      </c>
      <c r="T15" s="2">
        <v>3.64</v>
      </c>
      <c r="U15" s="2">
        <v>3.07</v>
      </c>
      <c r="V15" s="2">
        <v>3.26</v>
      </c>
      <c r="W15" s="6">
        <v>4.04</v>
      </c>
      <c r="Y15" s="2">
        <v>2.94</v>
      </c>
      <c r="Z15" s="2">
        <v>83.66</v>
      </c>
      <c r="AA15" s="2">
        <v>20.61</v>
      </c>
      <c r="AB15" s="2">
        <v>1.98</v>
      </c>
      <c r="AC15" s="2">
        <v>5.42</v>
      </c>
    </row>
    <row r="16" spans="2:29" x14ac:dyDescent="0.25">
      <c r="B16" s="13" t="s">
        <v>4</v>
      </c>
      <c r="C16" s="2" t="s">
        <v>0</v>
      </c>
      <c r="D16" s="2">
        <v>2.16</v>
      </c>
      <c r="E16" s="2">
        <v>2.7</v>
      </c>
      <c r="F16" s="2">
        <v>2.72</v>
      </c>
      <c r="G16" s="2">
        <v>2.7</v>
      </c>
      <c r="H16" s="2">
        <v>2.73</v>
      </c>
      <c r="I16" s="2">
        <v>2.8</v>
      </c>
      <c r="J16" s="2">
        <v>2.44</v>
      </c>
      <c r="K16" s="2">
        <v>2.4</v>
      </c>
      <c r="L16" s="2">
        <v>1.38</v>
      </c>
      <c r="M16" s="2">
        <v>0.5</v>
      </c>
      <c r="N16" s="2">
        <v>1.48</v>
      </c>
      <c r="O16" s="2">
        <v>1.4</v>
      </c>
      <c r="P16" s="2">
        <v>2.44</v>
      </c>
      <c r="Q16" s="2">
        <v>2.5</v>
      </c>
      <c r="R16" s="2">
        <v>2.59</v>
      </c>
      <c r="S16" s="2">
        <v>2.6</v>
      </c>
      <c r="T16" s="2">
        <v>2.46</v>
      </c>
      <c r="U16" s="2">
        <v>2.5099999999999998</v>
      </c>
      <c r="V16" s="2">
        <v>2.23</v>
      </c>
      <c r="W16" s="2">
        <v>2.13</v>
      </c>
      <c r="Y16" s="2">
        <v>3.27</v>
      </c>
      <c r="Z16" s="2">
        <v>84.52</v>
      </c>
      <c r="AA16" s="2">
        <v>19.98</v>
      </c>
      <c r="AB16" s="2">
        <v>2.38</v>
      </c>
      <c r="AC16" s="2">
        <v>6.66</v>
      </c>
    </row>
    <row r="17" spans="2:29" x14ac:dyDescent="0.25">
      <c r="B17" s="13"/>
      <c r="C17" s="2" t="s">
        <v>9</v>
      </c>
      <c r="D17" s="2">
        <v>2.95</v>
      </c>
      <c r="E17" s="2">
        <v>3</v>
      </c>
      <c r="F17" s="2">
        <v>2.83</v>
      </c>
      <c r="G17" s="2">
        <v>2.2999999999999998</v>
      </c>
      <c r="H17" s="2">
        <v>2.1</v>
      </c>
      <c r="I17" s="2">
        <v>1.9</v>
      </c>
      <c r="J17" s="2">
        <v>1.75</v>
      </c>
      <c r="K17" s="2">
        <v>2.2999999999999998</v>
      </c>
      <c r="L17" s="2">
        <v>3.03</v>
      </c>
      <c r="M17" s="2">
        <v>4.3</v>
      </c>
      <c r="N17" s="2">
        <v>3.94</v>
      </c>
      <c r="O17" s="2">
        <v>3.7</v>
      </c>
      <c r="P17" s="2">
        <v>3.16</v>
      </c>
      <c r="Q17" s="2">
        <v>2.8</v>
      </c>
      <c r="R17" s="2">
        <v>2.4500000000000002</v>
      </c>
      <c r="S17" s="2">
        <v>2.1</v>
      </c>
      <c r="T17" s="2">
        <v>1.98</v>
      </c>
      <c r="U17" s="2">
        <v>1.97</v>
      </c>
      <c r="V17" s="2">
        <v>1.95</v>
      </c>
      <c r="W17" s="2">
        <v>1.93</v>
      </c>
      <c r="Y17" s="2">
        <v>3.08</v>
      </c>
      <c r="Z17" s="2">
        <v>83.67</v>
      </c>
      <c r="AA17" s="2">
        <v>25.28</v>
      </c>
      <c r="AB17" s="2">
        <v>2.72</v>
      </c>
      <c r="AC17" s="2">
        <v>6.16</v>
      </c>
    </row>
    <row r="18" spans="2:29" x14ac:dyDescent="0.25">
      <c r="B18" s="13"/>
      <c r="C18" s="2" t="s">
        <v>10</v>
      </c>
      <c r="D18" s="2">
        <v>91.4</v>
      </c>
      <c r="E18" s="2">
        <v>90.4</v>
      </c>
      <c r="F18" s="2">
        <v>88.93</v>
      </c>
      <c r="G18" s="2">
        <v>85.6</v>
      </c>
      <c r="H18" s="2">
        <v>87.28</v>
      </c>
      <c r="I18" s="2">
        <v>88.8</v>
      </c>
      <c r="J18" s="2">
        <v>92.3</v>
      </c>
      <c r="K18" s="2">
        <v>91.5</v>
      </c>
      <c r="L18" s="2">
        <v>87.79</v>
      </c>
      <c r="M18" s="2">
        <v>87.3</v>
      </c>
      <c r="N18" s="2">
        <v>87.83</v>
      </c>
      <c r="O18" s="2">
        <v>79.7</v>
      </c>
      <c r="P18" s="2">
        <v>90.06</v>
      </c>
      <c r="Q18" s="2">
        <v>84.2</v>
      </c>
      <c r="R18" s="2">
        <v>85.21</v>
      </c>
      <c r="S18" s="2">
        <v>85.8</v>
      </c>
      <c r="T18" s="2">
        <v>93.99</v>
      </c>
      <c r="U18" s="2">
        <v>96.07</v>
      </c>
      <c r="V18" s="2">
        <v>86.18</v>
      </c>
      <c r="W18" s="2">
        <v>86.41</v>
      </c>
      <c r="Y18" s="2">
        <v>3.32</v>
      </c>
      <c r="Z18" s="2">
        <v>88.95</v>
      </c>
      <c r="AA18" s="2">
        <v>25.06</v>
      </c>
      <c r="AB18" s="2">
        <v>3.82</v>
      </c>
      <c r="AC18" s="2">
        <v>6.74</v>
      </c>
    </row>
    <row r="19" spans="2:29" x14ac:dyDescent="0.25">
      <c r="B19" s="13"/>
      <c r="C19" s="2" t="s">
        <v>11</v>
      </c>
      <c r="D19" s="2">
        <v>19.3</v>
      </c>
      <c r="E19" s="2">
        <v>19.399999999999999</v>
      </c>
      <c r="F19" s="2">
        <v>18.989999999999998</v>
      </c>
      <c r="G19" s="2">
        <v>18.5</v>
      </c>
      <c r="H19" s="2">
        <v>17.46</v>
      </c>
      <c r="I19" s="2">
        <v>18.5</v>
      </c>
      <c r="J19" s="2">
        <v>18.68</v>
      </c>
      <c r="K19" s="2">
        <v>19.7</v>
      </c>
      <c r="L19" s="2">
        <v>16.71</v>
      </c>
      <c r="M19" s="2">
        <v>16.8</v>
      </c>
      <c r="N19" s="2">
        <v>18.18</v>
      </c>
      <c r="O19" s="2">
        <v>19.7</v>
      </c>
      <c r="P19" s="2">
        <v>18.420000000000002</v>
      </c>
      <c r="Q19" s="2">
        <v>19.3</v>
      </c>
      <c r="R19" s="2">
        <v>21.61</v>
      </c>
      <c r="S19" s="2">
        <v>22</v>
      </c>
      <c r="T19" s="2">
        <v>20.67</v>
      </c>
      <c r="U19" s="2">
        <v>20.66</v>
      </c>
      <c r="V19" s="2">
        <v>21.07</v>
      </c>
      <c r="W19" s="2">
        <v>21.41</v>
      </c>
      <c r="Y19" s="2">
        <v>2.82</v>
      </c>
      <c r="Z19" s="2">
        <v>79.17</v>
      </c>
      <c r="AA19" s="2">
        <v>23.3</v>
      </c>
      <c r="AB19" s="2">
        <v>3.76</v>
      </c>
      <c r="AC19" s="2">
        <v>6.11</v>
      </c>
    </row>
    <row r="20" spans="2:29" x14ac:dyDescent="0.25">
      <c r="B20" s="13"/>
      <c r="C20" s="2" t="s">
        <v>12</v>
      </c>
      <c r="D20" s="2">
        <v>2.74</v>
      </c>
      <c r="E20" s="2">
        <v>2.7</v>
      </c>
      <c r="F20" s="2">
        <v>2.72</v>
      </c>
      <c r="G20" s="2">
        <v>2.1</v>
      </c>
      <c r="H20" s="2">
        <v>2.0099999999999998</v>
      </c>
      <c r="I20" s="2">
        <v>1.9</v>
      </c>
      <c r="J20" s="2">
        <v>1.87</v>
      </c>
      <c r="K20" s="2">
        <v>2.2000000000000002</v>
      </c>
      <c r="L20" s="2">
        <v>4.1100000000000003</v>
      </c>
      <c r="M20" s="2">
        <v>6.2</v>
      </c>
      <c r="N20" s="2">
        <v>6.6</v>
      </c>
      <c r="O20" s="2">
        <v>6.5</v>
      </c>
      <c r="P20" s="2">
        <v>6.4</v>
      </c>
      <c r="Q20" s="2">
        <v>6</v>
      </c>
      <c r="R20" s="2">
        <v>5.7</v>
      </c>
      <c r="S20" s="2">
        <v>5.2</v>
      </c>
      <c r="T20" s="2">
        <v>4.5599999999999996</v>
      </c>
      <c r="U20" s="2">
        <v>3.93</v>
      </c>
      <c r="V20" s="2">
        <v>3.61</v>
      </c>
      <c r="W20" s="2">
        <v>3.08</v>
      </c>
      <c r="Y20" s="2">
        <v>3.1</v>
      </c>
      <c r="Z20" s="2">
        <v>87.83</v>
      </c>
      <c r="AA20" s="2">
        <v>26.65</v>
      </c>
      <c r="AB20" s="2">
        <v>3.93</v>
      </c>
      <c r="AC20" s="2">
        <v>5.78</v>
      </c>
    </row>
    <row r="21" spans="2:29" x14ac:dyDescent="0.25">
      <c r="B21" s="13" t="s">
        <v>13</v>
      </c>
      <c r="C21" s="2" t="s">
        <v>0</v>
      </c>
      <c r="D21" s="2">
        <v>2.15</v>
      </c>
      <c r="E21" s="2">
        <v>1.95</v>
      </c>
      <c r="F21" s="2">
        <v>2.61</v>
      </c>
      <c r="G21" s="2">
        <v>2.72</v>
      </c>
      <c r="H21" s="2">
        <v>3.04</v>
      </c>
      <c r="I21" s="2">
        <v>3.17</v>
      </c>
      <c r="J21" s="2">
        <v>3.08</v>
      </c>
      <c r="K21" s="2">
        <v>3.03</v>
      </c>
      <c r="L21" s="2">
        <v>2.23</v>
      </c>
      <c r="M21" s="2">
        <v>1.64</v>
      </c>
      <c r="N21" s="2">
        <v>2.4300000000000002</v>
      </c>
      <c r="O21" s="2">
        <v>2.5299999999999998</v>
      </c>
      <c r="P21" s="2">
        <v>3.38</v>
      </c>
      <c r="Q21" s="2">
        <v>3.3</v>
      </c>
      <c r="R21" s="2">
        <v>3.72</v>
      </c>
      <c r="S21" s="2">
        <v>4.03</v>
      </c>
      <c r="T21" s="2">
        <v>3.58</v>
      </c>
      <c r="U21" s="2">
        <v>3.59</v>
      </c>
      <c r="V21" s="2">
        <v>2.89</v>
      </c>
      <c r="W21" s="2">
        <v>3.19</v>
      </c>
      <c r="Y21" s="2">
        <v>3.12</v>
      </c>
      <c r="Z21" s="2">
        <v>84.73</v>
      </c>
      <c r="AA21" s="2">
        <v>25.23</v>
      </c>
      <c r="AB21" s="2">
        <v>3.93</v>
      </c>
      <c r="AC21" s="2">
        <v>5.24</v>
      </c>
    </row>
    <row r="22" spans="2:29" x14ac:dyDescent="0.25">
      <c r="B22" s="13"/>
      <c r="C22" s="2" t="s">
        <v>9</v>
      </c>
      <c r="D22" s="2">
        <v>3.74</v>
      </c>
      <c r="E22" s="2">
        <v>3.96</v>
      </c>
      <c r="F22" s="2">
        <v>3.79</v>
      </c>
      <c r="G22" s="2">
        <v>3.45</v>
      </c>
      <c r="H22" s="2">
        <v>3.14</v>
      </c>
      <c r="I22" s="2">
        <v>2.79</v>
      </c>
      <c r="J22" s="2">
        <v>2.64</v>
      </c>
      <c r="K22" s="2">
        <v>2.39</v>
      </c>
      <c r="L22" s="2">
        <v>3.42</v>
      </c>
      <c r="M22" s="2">
        <v>3.29</v>
      </c>
      <c r="N22" s="2">
        <v>3.19</v>
      </c>
      <c r="O22" s="2">
        <v>2.81</v>
      </c>
      <c r="P22" s="2">
        <v>2.4700000000000002</v>
      </c>
      <c r="Q22" s="2">
        <v>1.88</v>
      </c>
      <c r="R22" s="2">
        <v>1.53</v>
      </c>
      <c r="S22" s="2">
        <v>1.02</v>
      </c>
      <c r="T22" s="2">
        <v>1.01</v>
      </c>
      <c r="U22" s="2">
        <v>0.97</v>
      </c>
      <c r="V22" s="2">
        <v>1.08</v>
      </c>
      <c r="W22" s="2">
        <v>0.96</v>
      </c>
      <c r="Y22" s="2">
        <v>3.21</v>
      </c>
      <c r="Z22" s="2">
        <v>87.19</v>
      </c>
      <c r="AA22" s="2">
        <v>22.68</v>
      </c>
      <c r="AB22" s="2">
        <v>3.84</v>
      </c>
      <c r="AC22" s="2">
        <v>4.83</v>
      </c>
    </row>
    <row r="23" spans="2:29" x14ac:dyDescent="0.25">
      <c r="B23" s="13"/>
      <c r="C23" s="2" t="s">
        <v>10</v>
      </c>
      <c r="D23" s="2">
        <v>87.19</v>
      </c>
      <c r="E23" s="2">
        <v>85.86</v>
      </c>
      <c r="F23" s="2">
        <v>88.61</v>
      </c>
      <c r="G23" s="2">
        <v>87.16</v>
      </c>
      <c r="H23" s="2">
        <v>94.17</v>
      </c>
      <c r="I23" s="2">
        <v>95.46</v>
      </c>
      <c r="J23" s="2">
        <v>97.94</v>
      </c>
      <c r="K23" s="2">
        <v>93.93</v>
      </c>
      <c r="L23" s="2">
        <v>87.65</v>
      </c>
      <c r="M23" s="2">
        <v>80.84</v>
      </c>
      <c r="N23" s="2">
        <v>87</v>
      </c>
      <c r="O23" s="2">
        <v>80.040000000000006</v>
      </c>
      <c r="P23" s="2">
        <v>84.79</v>
      </c>
      <c r="Q23" s="2">
        <v>77.61</v>
      </c>
      <c r="R23" s="2">
        <v>85.68</v>
      </c>
      <c r="S23" s="2">
        <v>86.75</v>
      </c>
      <c r="T23" s="2">
        <v>90.48</v>
      </c>
      <c r="U23" s="2">
        <v>98.04</v>
      </c>
      <c r="V23" s="2">
        <v>90.22</v>
      </c>
      <c r="W23" s="2">
        <v>88.92</v>
      </c>
      <c r="Y23" s="2">
        <v>2.94</v>
      </c>
      <c r="Z23" s="2">
        <v>89.39</v>
      </c>
      <c r="AA23" s="2">
        <v>24.41</v>
      </c>
      <c r="AB23" s="2">
        <v>3.76</v>
      </c>
      <c r="AC23" s="2">
        <v>4.4800000000000004</v>
      </c>
    </row>
    <row r="24" spans="2:29" x14ac:dyDescent="0.25">
      <c r="B24" s="13"/>
      <c r="C24" s="2" t="s">
        <v>11</v>
      </c>
      <c r="D24" s="2">
        <v>21.78</v>
      </c>
      <c r="E24" s="2">
        <v>21.36</v>
      </c>
      <c r="F24" s="2">
        <v>21.55</v>
      </c>
      <c r="G24" s="2">
        <v>21.64</v>
      </c>
      <c r="H24" s="2">
        <v>20.64</v>
      </c>
      <c r="I24" s="10">
        <v>20.96</v>
      </c>
      <c r="J24" s="2">
        <v>21.01</v>
      </c>
      <c r="K24" s="2">
        <v>21.39</v>
      </c>
      <c r="L24" s="2">
        <v>19.2</v>
      </c>
      <c r="M24" s="2">
        <v>19.899999999999999</v>
      </c>
      <c r="N24" s="2">
        <v>18.940000000000001</v>
      </c>
      <c r="O24" s="2">
        <v>19.600000000000001</v>
      </c>
      <c r="P24" s="2">
        <v>18.41</v>
      </c>
      <c r="Q24" s="2">
        <v>19.46</v>
      </c>
      <c r="R24" s="2">
        <v>19.96</v>
      </c>
      <c r="S24" s="2">
        <v>21.48</v>
      </c>
      <c r="T24" s="2">
        <v>19.350000000000001</v>
      </c>
      <c r="U24" s="2">
        <v>20.100000000000001</v>
      </c>
      <c r="V24" s="2">
        <v>18.350000000000001</v>
      </c>
      <c r="W24" s="2">
        <v>19.36</v>
      </c>
      <c r="Y24" s="2">
        <v>3.23</v>
      </c>
      <c r="Z24" s="2">
        <v>85.52</v>
      </c>
      <c r="AA24" s="2">
        <v>23.23</v>
      </c>
      <c r="AB24" s="2">
        <v>3.29</v>
      </c>
      <c r="AC24" s="2">
        <v>4.32</v>
      </c>
    </row>
    <row r="25" spans="2:29" x14ac:dyDescent="0.25">
      <c r="B25" s="13"/>
      <c r="C25" s="2" t="s">
        <v>12</v>
      </c>
      <c r="D25" s="2">
        <v>3.47</v>
      </c>
      <c r="E25" s="2">
        <v>3.97</v>
      </c>
      <c r="F25" s="2">
        <v>4.1399999999999997</v>
      </c>
      <c r="G25" s="2">
        <v>3.76</v>
      </c>
      <c r="H25" s="2">
        <v>3.54</v>
      </c>
      <c r="I25" s="2">
        <v>3.4</v>
      </c>
      <c r="J25" s="2">
        <v>3.19</v>
      </c>
      <c r="K25" s="2">
        <v>2.88</v>
      </c>
      <c r="L25" s="2">
        <v>4.96</v>
      </c>
      <c r="M25" s="2">
        <v>5.36</v>
      </c>
      <c r="N25" s="2">
        <v>5.21</v>
      </c>
      <c r="O25" s="2">
        <v>5.04</v>
      </c>
      <c r="P25" s="2">
        <v>4.72</v>
      </c>
      <c r="Q25" s="2">
        <v>3.91</v>
      </c>
      <c r="R25" s="2">
        <v>3.82</v>
      </c>
      <c r="S25" s="2">
        <v>2.87</v>
      </c>
      <c r="T25" s="2">
        <v>2.6</v>
      </c>
      <c r="U25" s="2">
        <v>2.3199999999999998</v>
      </c>
      <c r="V25" s="2">
        <v>2.23</v>
      </c>
      <c r="W25" s="2">
        <v>1.95</v>
      </c>
      <c r="Y25" s="2">
        <v>3.29</v>
      </c>
      <c r="Z25" s="2">
        <v>91.96</v>
      </c>
      <c r="AA25" s="2">
        <v>21.06</v>
      </c>
      <c r="AB25" s="2">
        <v>3.26</v>
      </c>
      <c r="AC25" s="2">
        <v>4.08</v>
      </c>
    </row>
    <row r="26" spans="2:29" x14ac:dyDescent="0.25">
      <c r="Y26" s="2">
        <v>3.41</v>
      </c>
      <c r="Z26" s="2">
        <v>110.97</v>
      </c>
      <c r="AA26" s="2">
        <v>22.07</v>
      </c>
      <c r="AB26" s="2">
        <v>1.54</v>
      </c>
      <c r="AC26" s="2">
        <v>1.28</v>
      </c>
    </row>
    <row r="27" spans="2:29" x14ac:dyDescent="0.25">
      <c r="B27" s="10"/>
      <c r="C27" s="10"/>
      <c r="D27" s="10"/>
      <c r="E27" s="10">
        <f>1724935/(148100848+2121112)</f>
        <v>1.1482575516921761E-2</v>
      </c>
      <c r="F27" s="10"/>
      <c r="G27" s="10">
        <f>2024561/(176511761+4491022)</f>
        <v>1.118524790859155E-2</v>
      </c>
      <c r="H27" s="10"/>
      <c r="I27" s="10">
        <f>2777845/(204651014+11605291)</f>
        <v>1.2845151497432641E-2</v>
      </c>
      <c r="J27" s="10"/>
      <c r="K27" s="10">
        <f>5425908/(214807263+17405276)</f>
        <v>2.3366128389819638E-2</v>
      </c>
      <c r="L27" s="10"/>
      <c r="M27" s="10">
        <f>12151936/(217711277+17340839)</f>
        <v>5.1698900681242964E-2</v>
      </c>
      <c r="N27" s="10"/>
      <c r="O27" s="10">
        <f>13165897/(229174514+18110919)</f>
        <v>5.3241700654482145E-2</v>
      </c>
      <c r="P27" s="10"/>
      <c r="Q27" s="10">
        <f>14104914/(247217823+19439742)</f>
        <v>5.2895232880417246E-2</v>
      </c>
      <c r="R27" s="10"/>
      <c r="S27" s="9">
        <f>14191536/(268898377+27685483)</f>
        <v>4.7849994264691276E-2</v>
      </c>
      <c r="T27" s="10"/>
      <c r="U27" s="10"/>
      <c r="V27" s="8"/>
      <c r="W27" s="9">
        <f>13959557/(312576503+33126421)</f>
        <v>4.0380210958238814E-2</v>
      </c>
      <c r="Y27" s="2">
        <v>2.84</v>
      </c>
      <c r="Z27" s="2">
        <v>102.66</v>
      </c>
      <c r="AA27" s="2">
        <v>20.34</v>
      </c>
      <c r="AB27" s="2">
        <v>1.76</v>
      </c>
      <c r="AC27" s="2">
        <v>1.1499999999999999</v>
      </c>
    </row>
    <row r="28" spans="2:29" x14ac:dyDescent="0.25">
      <c r="Y28" s="2">
        <v>3.23</v>
      </c>
      <c r="Z28" s="2">
        <v>111.49</v>
      </c>
      <c r="AA28" s="2">
        <v>18.38</v>
      </c>
      <c r="AB28" s="2">
        <v>1.52</v>
      </c>
      <c r="AC28" s="2">
        <v>1.1399999999999999</v>
      </c>
    </row>
    <row r="29" spans="2:29" x14ac:dyDescent="0.25">
      <c r="Y29" s="2">
        <v>2.66</v>
      </c>
      <c r="Z29" s="2">
        <v>103.13</v>
      </c>
      <c r="AA29" s="2">
        <v>18.87</v>
      </c>
      <c r="AB29" s="2">
        <v>1.71</v>
      </c>
      <c r="AC29" s="2">
        <v>1.1200000000000001</v>
      </c>
    </row>
    <row r="30" spans="2:29" x14ac:dyDescent="0.25">
      <c r="I30" s="7">
        <f>268898377+27685483</f>
        <v>296583860</v>
      </c>
      <c r="J30" s="7"/>
      <c r="K30" s="7"/>
      <c r="L30" s="7"/>
      <c r="M30" s="2">
        <v>-690258</v>
      </c>
      <c r="N30" s="2">
        <v>-520287</v>
      </c>
      <c r="Y30" s="2">
        <v>2.78</v>
      </c>
      <c r="Z30" s="2">
        <v>111.46</v>
      </c>
      <c r="AA30" s="2">
        <v>17.420000000000002</v>
      </c>
      <c r="AB30" s="2">
        <v>1.4</v>
      </c>
      <c r="AC30" s="2">
        <v>1.06</v>
      </c>
    </row>
    <row r="31" spans="2:29" x14ac:dyDescent="0.25">
      <c r="I31" s="7">
        <v>14191536</v>
      </c>
      <c r="J31" s="9">
        <f>I31/I30</f>
        <v>4.7849994264691276E-2</v>
      </c>
      <c r="K31" s="7"/>
      <c r="L31" s="7"/>
      <c r="Y31" s="2">
        <v>2.82</v>
      </c>
      <c r="Z31" s="2">
        <v>103.25</v>
      </c>
      <c r="AA31" s="2">
        <v>18.21</v>
      </c>
      <c r="AB31" s="2">
        <v>1.34</v>
      </c>
      <c r="AC31" s="2">
        <v>1.28</v>
      </c>
    </row>
    <row r="32" spans="2:29" x14ac:dyDescent="0.25">
      <c r="I32" s="7">
        <v>23612620</v>
      </c>
      <c r="J32" s="7"/>
      <c r="K32" s="7"/>
      <c r="L32" s="7"/>
      <c r="Y32" s="2">
        <v>3.32</v>
      </c>
      <c r="Z32" s="2">
        <v>114.24</v>
      </c>
      <c r="AA32" s="2">
        <v>16.989999999999998</v>
      </c>
      <c r="AB32" s="2">
        <v>1.1200000000000001</v>
      </c>
      <c r="AC32" s="2">
        <v>1.17</v>
      </c>
    </row>
    <row r="33" spans="9:29" x14ac:dyDescent="0.25">
      <c r="I33" s="7">
        <v>690258</v>
      </c>
      <c r="J33" s="7"/>
      <c r="K33" s="7"/>
      <c r="L33" s="7"/>
      <c r="Y33" s="2">
        <v>4.78</v>
      </c>
      <c r="Z33" s="2">
        <v>113.5</v>
      </c>
      <c r="AA33" s="2">
        <v>17.32</v>
      </c>
      <c r="AB33" s="2">
        <v>0.13</v>
      </c>
      <c r="AC33" s="2">
        <v>2.33</v>
      </c>
    </row>
    <row r="34" spans="9:29" x14ac:dyDescent="0.25">
      <c r="I34" s="7">
        <f>I30+I32</f>
        <v>320196480</v>
      </c>
      <c r="J34" s="7"/>
      <c r="K34" s="7"/>
      <c r="L34" s="7"/>
      <c r="Y34" s="2">
        <v>4.71</v>
      </c>
      <c r="Z34" s="2">
        <v>111.27</v>
      </c>
      <c r="AA34" s="2">
        <v>19.100000000000001</v>
      </c>
      <c r="AB34" s="2">
        <v>0.63</v>
      </c>
      <c r="AC34" s="2">
        <v>4.47</v>
      </c>
    </row>
    <row r="35" spans="9:29" x14ac:dyDescent="0.25">
      <c r="I35" s="7">
        <f>I31+I33</f>
        <v>14881794</v>
      </c>
      <c r="J35" s="7"/>
      <c r="K35" s="7"/>
      <c r="L35" s="7"/>
      <c r="Y35" s="2">
        <v>4.37</v>
      </c>
      <c r="Z35" s="2">
        <v>93.19</v>
      </c>
      <c r="AA35" s="2">
        <v>19.34</v>
      </c>
      <c r="AB35" s="2">
        <v>0.69</v>
      </c>
      <c r="AC35" s="2">
        <v>5.16</v>
      </c>
    </row>
    <row r="36" spans="9:29" x14ac:dyDescent="0.25">
      <c r="I36" s="9">
        <f>I35/I34</f>
        <v>4.6477069329431728E-2</v>
      </c>
      <c r="Y36" s="2">
        <v>4.0999999999999996</v>
      </c>
      <c r="Z36" s="2">
        <v>89.12</v>
      </c>
      <c r="AA36" s="2">
        <v>17.8</v>
      </c>
      <c r="AB36" s="2">
        <v>0.63</v>
      </c>
      <c r="AC36" s="2">
        <v>4.01</v>
      </c>
    </row>
    <row r="37" spans="9:29" x14ac:dyDescent="0.25">
      <c r="Y37" s="2">
        <v>3.7</v>
      </c>
      <c r="Z37" s="2">
        <v>92.86</v>
      </c>
      <c r="AA37" s="2">
        <v>19.14</v>
      </c>
      <c r="AB37" s="2">
        <v>0.81</v>
      </c>
      <c r="AC37" s="2">
        <v>5.32</v>
      </c>
    </row>
    <row r="38" spans="9:29" x14ac:dyDescent="0.25">
      <c r="Y38" s="2">
        <v>3.54</v>
      </c>
      <c r="Z38" s="2">
        <v>93.12</v>
      </c>
      <c r="AA38" s="2">
        <v>17.36</v>
      </c>
      <c r="AB38" s="2">
        <v>1.03</v>
      </c>
      <c r="AC38" s="2">
        <v>4.3600000000000003</v>
      </c>
    </row>
    <row r="39" spans="9:29" x14ac:dyDescent="0.25">
      <c r="Y39" s="2">
        <v>3.38</v>
      </c>
      <c r="Z39" s="2">
        <v>92.65</v>
      </c>
      <c r="AA39" s="2">
        <v>20.170000000000002</v>
      </c>
      <c r="AB39" s="2">
        <v>1.02</v>
      </c>
      <c r="AC39" s="2">
        <v>5.28</v>
      </c>
    </row>
    <row r="40" spans="9:29" x14ac:dyDescent="0.25">
      <c r="Y40" s="2">
        <v>3.66</v>
      </c>
      <c r="Z40" s="2">
        <v>98.22</v>
      </c>
      <c r="AA40" s="2">
        <v>20.420000000000002</v>
      </c>
      <c r="AB40" s="2">
        <v>0.93</v>
      </c>
      <c r="AC40" s="2">
        <v>4.34</v>
      </c>
    </row>
    <row r="41" spans="9:29" x14ac:dyDescent="0.25">
      <c r="Y41" s="2">
        <v>3.01</v>
      </c>
      <c r="Z41" s="2">
        <v>95.36</v>
      </c>
      <c r="AA41" s="2">
        <v>20.16</v>
      </c>
      <c r="AB41" s="2">
        <v>1.07</v>
      </c>
      <c r="AC41" s="2">
        <v>4.78</v>
      </c>
    </row>
    <row r="42" spans="9:29" x14ac:dyDescent="0.25">
      <c r="Y42" s="2">
        <v>3.13</v>
      </c>
      <c r="Z42" s="2">
        <v>96.36</v>
      </c>
      <c r="AA42" s="2">
        <v>18.579999999999998</v>
      </c>
      <c r="AB42" s="2">
        <v>0.84</v>
      </c>
      <c r="AC42" s="2">
        <v>3.64</v>
      </c>
    </row>
    <row r="43" spans="9:29" x14ac:dyDescent="0.25">
      <c r="Y43" s="2">
        <v>3.16</v>
      </c>
      <c r="Z43" s="2">
        <v>93.79</v>
      </c>
      <c r="AA43" s="2">
        <v>18.05</v>
      </c>
      <c r="AB43" s="2">
        <v>0.83</v>
      </c>
      <c r="AC43" s="2">
        <v>3.07</v>
      </c>
    </row>
    <row r="44" spans="9:29" x14ac:dyDescent="0.25">
      <c r="Y44" s="2">
        <v>3.31</v>
      </c>
      <c r="Z44" s="2">
        <v>92.36</v>
      </c>
      <c r="AA44" s="2">
        <v>16.93</v>
      </c>
      <c r="AB44" s="2">
        <v>0.91</v>
      </c>
      <c r="AC44" s="2">
        <v>3.26</v>
      </c>
    </row>
    <row r="45" spans="9:29" x14ac:dyDescent="0.25">
      <c r="Y45" s="2">
        <v>3.17</v>
      </c>
      <c r="Z45" s="2">
        <v>91.28</v>
      </c>
      <c r="AA45" s="2">
        <v>19.02</v>
      </c>
      <c r="AB45" s="2">
        <v>0.89</v>
      </c>
      <c r="AC45" s="6">
        <v>4.04</v>
      </c>
    </row>
    <row r="46" spans="9:29" x14ac:dyDescent="0.25">
      <c r="Y46" s="2">
        <v>2.95</v>
      </c>
      <c r="Z46" s="2">
        <v>91.4</v>
      </c>
      <c r="AA46" s="2">
        <v>19.3</v>
      </c>
      <c r="AB46" s="2">
        <v>2.16</v>
      </c>
      <c r="AC46" s="2">
        <v>2.74</v>
      </c>
    </row>
    <row r="47" spans="9:29" x14ac:dyDescent="0.25">
      <c r="Y47" s="2">
        <v>3</v>
      </c>
      <c r="Z47" s="2">
        <v>90.4</v>
      </c>
      <c r="AA47" s="2">
        <v>19.399999999999999</v>
      </c>
      <c r="AB47" s="2">
        <v>2.7</v>
      </c>
      <c r="AC47" s="2">
        <v>2.7</v>
      </c>
    </row>
    <row r="48" spans="9:29" x14ac:dyDescent="0.25">
      <c r="Y48" s="2">
        <v>2.83</v>
      </c>
      <c r="Z48" s="2">
        <v>88.93</v>
      </c>
      <c r="AA48" s="2">
        <v>18.989999999999998</v>
      </c>
      <c r="AB48" s="2">
        <v>2.72</v>
      </c>
      <c r="AC48" s="2">
        <v>2.72</v>
      </c>
    </row>
    <row r="49" spans="25:29" x14ac:dyDescent="0.25">
      <c r="Y49" s="2">
        <v>2.2999999999999998</v>
      </c>
      <c r="Z49" s="2">
        <v>85.6</v>
      </c>
      <c r="AA49" s="2">
        <v>18.5</v>
      </c>
      <c r="AB49" s="2">
        <v>2.7</v>
      </c>
      <c r="AC49" s="2">
        <v>2.1</v>
      </c>
    </row>
    <row r="50" spans="25:29" x14ac:dyDescent="0.25">
      <c r="Y50" s="2">
        <v>2.1</v>
      </c>
      <c r="Z50" s="2">
        <v>87.28</v>
      </c>
      <c r="AA50" s="2">
        <v>17.46</v>
      </c>
      <c r="AB50" s="2">
        <v>2.73</v>
      </c>
      <c r="AC50" s="2">
        <v>2.0099999999999998</v>
      </c>
    </row>
    <row r="51" spans="25:29" x14ac:dyDescent="0.25">
      <c r="Y51" s="2">
        <v>1.9</v>
      </c>
      <c r="Z51" s="2">
        <v>88.8</v>
      </c>
      <c r="AA51" s="2">
        <v>18.5</v>
      </c>
      <c r="AB51" s="2">
        <v>2.8</v>
      </c>
      <c r="AC51" s="2">
        <v>1.9</v>
      </c>
    </row>
    <row r="52" spans="25:29" x14ac:dyDescent="0.25">
      <c r="Y52" s="2">
        <v>1.75</v>
      </c>
      <c r="Z52" s="2">
        <v>92.3</v>
      </c>
      <c r="AA52" s="2">
        <v>18.68</v>
      </c>
      <c r="AB52" s="2">
        <v>2.44</v>
      </c>
      <c r="AC52" s="2">
        <v>1.87</v>
      </c>
    </row>
    <row r="53" spans="25:29" x14ac:dyDescent="0.25">
      <c r="Y53" s="2">
        <v>2.2999999999999998</v>
      </c>
      <c r="Z53" s="2">
        <v>91.5</v>
      </c>
      <c r="AA53" s="2">
        <v>19.7</v>
      </c>
      <c r="AB53" s="2">
        <v>2.4</v>
      </c>
      <c r="AC53" s="2">
        <v>2.2000000000000002</v>
      </c>
    </row>
    <row r="54" spans="25:29" x14ac:dyDescent="0.25">
      <c r="Y54" s="2">
        <v>3.03</v>
      </c>
      <c r="Z54" s="2">
        <v>87.79</v>
      </c>
      <c r="AA54" s="2">
        <v>16.71</v>
      </c>
      <c r="AB54" s="2">
        <v>1.38</v>
      </c>
      <c r="AC54" s="2">
        <v>4.1100000000000003</v>
      </c>
    </row>
    <row r="55" spans="25:29" x14ac:dyDescent="0.25">
      <c r="Y55" s="2">
        <v>4.3</v>
      </c>
      <c r="Z55" s="2">
        <v>87.3</v>
      </c>
      <c r="AA55" s="2">
        <v>16.8</v>
      </c>
      <c r="AB55" s="2">
        <v>0.5</v>
      </c>
      <c r="AC55" s="2">
        <v>6.2</v>
      </c>
    </row>
    <row r="56" spans="25:29" x14ac:dyDescent="0.25">
      <c r="Y56" s="2">
        <v>3.94</v>
      </c>
      <c r="Z56" s="2">
        <v>87.83</v>
      </c>
      <c r="AA56" s="2">
        <v>18.18</v>
      </c>
      <c r="AB56" s="2">
        <v>1.48</v>
      </c>
      <c r="AC56" s="2">
        <v>6.6</v>
      </c>
    </row>
    <row r="57" spans="25:29" x14ac:dyDescent="0.25">
      <c r="Y57" s="2">
        <v>3.7</v>
      </c>
      <c r="Z57" s="2">
        <v>79.7</v>
      </c>
      <c r="AA57" s="2">
        <v>19.7</v>
      </c>
      <c r="AB57" s="2">
        <v>1.4</v>
      </c>
      <c r="AC57" s="2">
        <v>6.5</v>
      </c>
    </row>
    <row r="58" spans="25:29" x14ac:dyDescent="0.25">
      <c r="Y58" s="2">
        <v>3.16</v>
      </c>
      <c r="Z58" s="2">
        <v>90.06</v>
      </c>
      <c r="AA58" s="2">
        <v>18.420000000000002</v>
      </c>
      <c r="AB58" s="2">
        <v>2.44</v>
      </c>
      <c r="AC58" s="2">
        <v>6.4</v>
      </c>
    </row>
    <row r="59" spans="25:29" x14ac:dyDescent="0.25">
      <c r="Y59" s="2">
        <v>2.8</v>
      </c>
      <c r="Z59" s="2">
        <v>84.2</v>
      </c>
      <c r="AA59" s="2">
        <v>19.3</v>
      </c>
      <c r="AB59" s="2">
        <v>2.5</v>
      </c>
      <c r="AC59" s="2">
        <v>6</v>
      </c>
    </row>
    <row r="60" spans="25:29" x14ac:dyDescent="0.25">
      <c r="Y60" s="2">
        <v>2.4500000000000002</v>
      </c>
      <c r="Z60" s="2">
        <v>85.21</v>
      </c>
      <c r="AA60" s="2">
        <v>21.61</v>
      </c>
      <c r="AB60" s="2">
        <v>2.59</v>
      </c>
      <c r="AC60" s="2">
        <v>5.7</v>
      </c>
    </row>
    <row r="61" spans="25:29" x14ac:dyDescent="0.25">
      <c r="Y61" s="2">
        <v>2.1</v>
      </c>
      <c r="Z61" s="2">
        <v>85.8</v>
      </c>
      <c r="AA61" s="2">
        <v>22</v>
      </c>
      <c r="AB61" s="2">
        <v>2.6</v>
      </c>
      <c r="AC61" s="2">
        <v>5.2</v>
      </c>
    </row>
    <row r="62" spans="25:29" x14ac:dyDescent="0.25">
      <c r="Y62" s="2">
        <v>1.98</v>
      </c>
      <c r="Z62" s="2">
        <v>93.99</v>
      </c>
      <c r="AA62" s="2">
        <v>20.67</v>
      </c>
      <c r="AB62" s="2">
        <v>2.46</v>
      </c>
      <c r="AC62" s="2">
        <v>4.5599999999999996</v>
      </c>
    </row>
    <row r="63" spans="25:29" x14ac:dyDescent="0.25">
      <c r="Y63" s="2">
        <v>1.97</v>
      </c>
      <c r="Z63" s="2">
        <v>96.07</v>
      </c>
      <c r="AA63" s="2">
        <v>20.66</v>
      </c>
      <c r="AB63" s="2">
        <v>2.5099999999999998</v>
      </c>
      <c r="AC63" s="2">
        <v>3.93</v>
      </c>
    </row>
    <row r="64" spans="25:29" x14ac:dyDescent="0.25">
      <c r="Y64" s="2">
        <v>1.95</v>
      </c>
      <c r="Z64" s="2">
        <v>86.18</v>
      </c>
      <c r="AA64" s="2">
        <v>21.07</v>
      </c>
      <c r="AB64" s="2">
        <v>2.23</v>
      </c>
      <c r="AC64" s="2">
        <v>3.61</v>
      </c>
    </row>
    <row r="65" spans="25:29" x14ac:dyDescent="0.25">
      <c r="Y65" s="2">
        <v>1.93</v>
      </c>
      <c r="Z65" s="2">
        <v>86.41</v>
      </c>
      <c r="AA65" s="2">
        <v>21.41</v>
      </c>
      <c r="AB65" s="2">
        <v>2.13</v>
      </c>
      <c r="AC65" s="2">
        <v>3.08</v>
      </c>
    </row>
    <row r="66" spans="25:29" x14ac:dyDescent="0.25">
      <c r="Y66" s="2">
        <v>3.74</v>
      </c>
      <c r="Z66" s="2">
        <v>87.19</v>
      </c>
      <c r="AA66" s="2">
        <v>21.78</v>
      </c>
      <c r="AB66" s="2">
        <v>2.15</v>
      </c>
      <c r="AC66" s="2">
        <v>3.47</v>
      </c>
    </row>
    <row r="67" spans="25:29" x14ac:dyDescent="0.25">
      <c r="Y67" s="2">
        <v>3.96</v>
      </c>
      <c r="Z67" s="2">
        <v>85.86</v>
      </c>
      <c r="AA67" s="2">
        <v>21.36</v>
      </c>
      <c r="AB67" s="2">
        <v>1.95</v>
      </c>
      <c r="AC67" s="2">
        <v>3.97</v>
      </c>
    </row>
    <row r="68" spans="25:29" x14ac:dyDescent="0.25">
      <c r="Y68" s="2">
        <v>3.79</v>
      </c>
      <c r="Z68" s="2">
        <v>88.61</v>
      </c>
      <c r="AA68" s="2">
        <v>21.55</v>
      </c>
      <c r="AB68" s="2">
        <v>2.61</v>
      </c>
      <c r="AC68" s="2">
        <v>4.1399999999999997</v>
      </c>
    </row>
    <row r="69" spans="25:29" x14ac:dyDescent="0.25">
      <c r="Y69" s="2">
        <v>3.45</v>
      </c>
      <c r="Z69" s="2">
        <v>87.16</v>
      </c>
      <c r="AA69" s="2">
        <v>21.64</v>
      </c>
      <c r="AB69" s="2">
        <v>2.72</v>
      </c>
      <c r="AC69" s="2">
        <v>3.76</v>
      </c>
    </row>
    <row r="70" spans="25:29" x14ac:dyDescent="0.25">
      <c r="Y70" s="2">
        <v>3.14</v>
      </c>
      <c r="Z70" s="2">
        <v>94.17</v>
      </c>
      <c r="AA70" s="2">
        <v>20.64</v>
      </c>
      <c r="AB70" s="2">
        <v>3.04</v>
      </c>
      <c r="AC70" s="2">
        <v>3.54</v>
      </c>
    </row>
    <row r="71" spans="25:29" x14ac:dyDescent="0.25">
      <c r="Y71" s="2">
        <v>2.79</v>
      </c>
      <c r="Z71" s="2">
        <v>95.46</v>
      </c>
      <c r="AA71" s="10">
        <v>20.96</v>
      </c>
      <c r="AB71" s="2">
        <v>3.17</v>
      </c>
      <c r="AC71" s="2">
        <v>3.4</v>
      </c>
    </row>
    <row r="72" spans="25:29" x14ac:dyDescent="0.25">
      <c r="Y72" s="2">
        <v>2.64</v>
      </c>
      <c r="Z72" s="2">
        <v>97.94</v>
      </c>
      <c r="AA72" s="2">
        <v>21.01</v>
      </c>
      <c r="AB72" s="2">
        <v>3.08</v>
      </c>
      <c r="AC72" s="2">
        <v>3.19</v>
      </c>
    </row>
    <row r="73" spans="25:29" x14ac:dyDescent="0.25">
      <c r="Y73" s="2">
        <v>2.39</v>
      </c>
      <c r="Z73" s="2">
        <v>93.93</v>
      </c>
      <c r="AA73" s="2">
        <v>21.39</v>
      </c>
      <c r="AB73" s="2">
        <v>3.03</v>
      </c>
      <c r="AC73" s="2">
        <v>2.88</v>
      </c>
    </row>
    <row r="74" spans="25:29" x14ac:dyDescent="0.25">
      <c r="Y74" s="2">
        <v>3.42</v>
      </c>
      <c r="Z74" s="2">
        <v>87.65</v>
      </c>
      <c r="AA74" s="2">
        <v>19.2</v>
      </c>
      <c r="AB74" s="2">
        <v>2.23</v>
      </c>
      <c r="AC74" s="2">
        <v>4.96</v>
      </c>
    </row>
    <row r="75" spans="25:29" x14ac:dyDescent="0.25">
      <c r="Y75" s="2">
        <v>3.29</v>
      </c>
      <c r="Z75" s="2">
        <v>80.84</v>
      </c>
      <c r="AA75" s="2">
        <v>19.899999999999999</v>
      </c>
      <c r="AB75" s="2">
        <v>1.64</v>
      </c>
      <c r="AC75" s="2">
        <v>5.36</v>
      </c>
    </row>
    <row r="76" spans="25:29" x14ac:dyDescent="0.25">
      <c r="Y76" s="2">
        <v>3.19</v>
      </c>
      <c r="Z76" s="2">
        <v>87</v>
      </c>
      <c r="AA76" s="2">
        <v>18.940000000000001</v>
      </c>
      <c r="AB76" s="2">
        <v>2.4300000000000002</v>
      </c>
      <c r="AC76" s="2">
        <v>5.21</v>
      </c>
    </row>
    <row r="77" spans="25:29" x14ac:dyDescent="0.25">
      <c r="Y77" s="2">
        <v>2.81</v>
      </c>
      <c r="Z77" s="2">
        <v>80.040000000000006</v>
      </c>
      <c r="AA77" s="2">
        <v>19.600000000000001</v>
      </c>
      <c r="AB77" s="2">
        <v>2.5299999999999998</v>
      </c>
      <c r="AC77" s="2">
        <v>5.04</v>
      </c>
    </row>
    <row r="78" spans="25:29" x14ac:dyDescent="0.25">
      <c r="Y78" s="2">
        <v>2.4700000000000002</v>
      </c>
      <c r="Z78" s="2">
        <v>84.79</v>
      </c>
      <c r="AA78" s="2">
        <v>18.41</v>
      </c>
      <c r="AB78" s="2">
        <v>3.38</v>
      </c>
      <c r="AC78" s="2">
        <v>4.72</v>
      </c>
    </row>
    <row r="79" spans="25:29" x14ac:dyDescent="0.25">
      <c r="Y79" s="2">
        <v>1.88</v>
      </c>
      <c r="Z79" s="2">
        <v>77.61</v>
      </c>
      <c r="AA79" s="2">
        <v>19.46</v>
      </c>
      <c r="AB79" s="2">
        <v>3.3</v>
      </c>
      <c r="AC79" s="2">
        <v>3.91</v>
      </c>
    </row>
    <row r="80" spans="25:29" x14ac:dyDescent="0.25">
      <c r="Y80" s="2">
        <v>1.53</v>
      </c>
      <c r="Z80" s="2">
        <v>85.68</v>
      </c>
      <c r="AA80" s="2">
        <v>19.96</v>
      </c>
      <c r="AB80" s="2">
        <v>3.72</v>
      </c>
      <c r="AC80" s="2">
        <v>3.82</v>
      </c>
    </row>
    <row r="81" spans="25:29" x14ac:dyDescent="0.25">
      <c r="Y81" s="2">
        <v>1.02</v>
      </c>
      <c r="Z81" s="2">
        <v>86.75</v>
      </c>
      <c r="AA81" s="2">
        <v>21.48</v>
      </c>
      <c r="AB81" s="2">
        <v>4.03</v>
      </c>
      <c r="AC81" s="2">
        <v>2.87</v>
      </c>
    </row>
    <row r="82" spans="25:29" x14ac:dyDescent="0.25">
      <c r="Y82" s="2">
        <v>1.01</v>
      </c>
      <c r="Z82" s="2">
        <v>90.48</v>
      </c>
      <c r="AA82" s="2">
        <v>19.350000000000001</v>
      </c>
      <c r="AB82" s="2">
        <v>3.58</v>
      </c>
      <c r="AC82" s="2">
        <v>2.6</v>
      </c>
    </row>
    <row r="83" spans="25:29" x14ac:dyDescent="0.25">
      <c r="Y83" s="2">
        <v>0.97</v>
      </c>
      <c r="Z83" s="2">
        <v>98.04</v>
      </c>
      <c r="AA83" s="2">
        <v>20.100000000000001</v>
      </c>
      <c r="AB83" s="2">
        <v>3.59</v>
      </c>
      <c r="AC83" s="2">
        <v>2.3199999999999998</v>
      </c>
    </row>
    <row r="84" spans="25:29" x14ac:dyDescent="0.25">
      <c r="Y84" s="2">
        <v>1.08</v>
      </c>
      <c r="Z84" s="2">
        <v>90.22</v>
      </c>
      <c r="AA84" s="2">
        <v>18.350000000000001</v>
      </c>
      <c r="AB84" s="2">
        <v>2.89</v>
      </c>
      <c r="AC84" s="2">
        <v>2.23</v>
      </c>
    </row>
    <row r="85" spans="25:29" x14ac:dyDescent="0.25">
      <c r="Y85" s="2">
        <v>0.96</v>
      </c>
      <c r="Z85" s="2">
        <v>88.92</v>
      </c>
      <c r="AA85" s="2">
        <v>19.36</v>
      </c>
      <c r="AB85" s="2">
        <v>3.19</v>
      </c>
      <c r="AC85" s="2">
        <v>1.95</v>
      </c>
    </row>
    <row r="86" spans="25:29" x14ac:dyDescent="0.25">
      <c r="Y86">
        <f>AVERAGE(Y6:Y85)</f>
        <v>2.8307499999999992</v>
      </c>
    </row>
  </sheetData>
  <mergeCells count="16">
    <mergeCell ref="B6:B10"/>
    <mergeCell ref="B11:B15"/>
    <mergeCell ref="B16:B20"/>
    <mergeCell ref="B21:B25"/>
    <mergeCell ref="L4:M4"/>
    <mergeCell ref="B4:B5"/>
    <mergeCell ref="C4:C5"/>
    <mergeCell ref="D4:E4"/>
    <mergeCell ref="F4:G4"/>
    <mergeCell ref="H4:I4"/>
    <mergeCell ref="J4:K4"/>
    <mergeCell ref="N4:O4"/>
    <mergeCell ref="P4:Q4"/>
    <mergeCell ref="R4:S4"/>
    <mergeCell ref="T4:U4"/>
    <mergeCell ref="V4:W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2B2DFC-9F2C-418E-97DF-BE48DD711723}">
  <dimension ref="B4:W36"/>
  <sheetViews>
    <sheetView topLeftCell="B3" zoomScale="70" workbookViewId="0">
      <pane xSplit="2" ySplit="3" topLeftCell="R6" activePane="bottomRight" state="frozen"/>
      <selection activeCell="B3" sqref="B3"/>
      <selection pane="topRight" activeCell="D3" sqref="D3"/>
      <selection pane="bottomLeft" activeCell="B6" sqref="B6"/>
      <selection pane="bottomRight" activeCell="D6" sqref="D6"/>
    </sheetView>
  </sheetViews>
  <sheetFormatPr defaultRowHeight="15" x14ac:dyDescent="0.25"/>
  <cols>
    <col min="2" max="2" width="9.140625" style="2"/>
    <col min="3" max="5" width="12.140625" style="2" customWidth="1"/>
    <col min="6" max="23" width="13.140625" style="2" customWidth="1"/>
  </cols>
  <sheetData>
    <row r="4" spans="2:23" s="4" customFormat="1" x14ac:dyDescent="0.25">
      <c r="B4" s="12" t="s">
        <v>8</v>
      </c>
      <c r="C4" s="12" t="s">
        <v>7</v>
      </c>
      <c r="D4" s="12">
        <v>2016</v>
      </c>
      <c r="E4" s="12"/>
      <c r="F4" s="12">
        <v>2017</v>
      </c>
      <c r="G4" s="12"/>
      <c r="H4" s="12">
        <v>2018</v>
      </c>
      <c r="I4" s="12"/>
      <c r="J4" s="12">
        <v>2019</v>
      </c>
      <c r="K4" s="12"/>
      <c r="L4" s="12">
        <v>2020</v>
      </c>
      <c r="M4" s="12"/>
      <c r="N4" s="12">
        <v>2021</v>
      </c>
      <c r="O4" s="12"/>
      <c r="P4" s="12">
        <v>2022</v>
      </c>
      <c r="Q4" s="12"/>
      <c r="R4" s="12">
        <v>2023</v>
      </c>
      <c r="S4" s="12"/>
      <c r="T4" s="12">
        <v>2024</v>
      </c>
      <c r="U4" s="12"/>
      <c r="V4" s="12">
        <v>2025</v>
      </c>
      <c r="W4" s="12"/>
    </row>
    <row r="5" spans="2:23" s="4" customFormat="1" x14ac:dyDescent="0.25">
      <c r="B5" s="12"/>
      <c r="C5" s="12"/>
      <c r="D5" s="5" t="s">
        <v>5</v>
      </c>
      <c r="E5" s="5" t="s">
        <v>6</v>
      </c>
      <c r="F5" s="5" t="s">
        <v>5</v>
      </c>
      <c r="G5" s="5" t="s">
        <v>6</v>
      </c>
      <c r="H5" s="5" t="s">
        <v>5</v>
      </c>
      <c r="I5" s="5" t="s">
        <v>6</v>
      </c>
      <c r="J5" s="5" t="s">
        <v>5</v>
      </c>
      <c r="K5" s="5" t="s">
        <v>6</v>
      </c>
      <c r="L5" s="5" t="s">
        <v>5</v>
      </c>
      <c r="M5" s="5" t="s">
        <v>6</v>
      </c>
      <c r="N5" s="5" t="s">
        <v>5</v>
      </c>
      <c r="O5" s="5" t="s">
        <v>6</v>
      </c>
      <c r="P5" s="5" t="s">
        <v>5</v>
      </c>
      <c r="Q5" s="5" t="s">
        <v>6</v>
      </c>
      <c r="R5" s="5" t="s">
        <v>5</v>
      </c>
      <c r="S5" s="5" t="s">
        <v>6</v>
      </c>
      <c r="T5" s="5" t="s">
        <v>5</v>
      </c>
      <c r="U5" s="5" t="s">
        <v>6</v>
      </c>
      <c r="V5" s="5" t="s">
        <v>5</v>
      </c>
      <c r="W5" s="5" t="s">
        <v>6</v>
      </c>
    </row>
    <row r="6" spans="2:23" x14ac:dyDescent="0.25">
      <c r="B6" s="13" t="s">
        <v>2</v>
      </c>
      <c r="C6" s="2" t="s">
        <v>0</v>
      </c>
      <c r="D6" s="2">
        <v>3.68</v>
      </c>
      <c r="E6" s="2">
        <v>3.84</v>
      </c>
      <c r="F6" s="2">
        <v>3.31</v>
      </c>
      <c r="G6" s="2">
        <v>3.69</v>
      </c>
      <c r="H6" s="2">
        <v>3.37</v>
      </c>
      <c r="I6" s="2">
        <v>3.68</v>
      </c>
      <c r="J6" s="2">
        <v>3.31</v>
      </c>
      <c r="K6" s="2">
        <v>3.5</v>
      </c>
      <c r="L6" s="2">
        <v>2.41</v>
      </c>
      <c r="M6" s="2">
        <v>1.98</v>
      </c>
      <c r="N6" s="2">
        <v>2.38</v>
      </c>
      <c r="O6" s="2">
        <v>2.72</v>
      </c>
      <c r="P6" s="2">
        <v>3.82</v>
      </c>
      <c r="Q6" s="2">
        <v>3.76</v>
      </c>
      <c r="R6" s="2">
        <v>3.93</v>
      </c>
      <c r="S6" s="2">
        <v>3.93</v>
      </c>
      <c r="T6" s="2">
        <v>3.84</v>
      </c>
      <c r="U6" s="2">
        <v>3.76</v>
      </c>
      <c r="V6" s="2">
        <v>3.29</v>
      </c>
      <c r="W6" s="2">
        <v>3.26</v>
      </c>
    </row>
    <row r="7" spans="2:23" x14ac:dyDescent="0.25">
      <c r="B7" s="13"/>
      <c r="C7" s="2" t="s">
        <v>9</v>
      </c>
      <c r="D7" s="2">
        <v>2.31</v>
      </c>
      <c r="E7" s="2">
        <v>2.0299999999999998</v>
      </c>
      <c r="F7" s="2">
        <v>2.23</v>
      </c>
      <c r="G7" s="6">
        <v>2.1</v>
      </c>
      <c r="H7" s="6">
        <v>2.33</v>
      </c>
      <c r="I7" s="2">
        <v>2.14</v>
      </c>
      <c r="J7" s="2">
        <v>2.35</v>
      </c>
      <c r="K7" s="2">
        <v>2.62</v>
      </c>
      <c r="L7" s="2">
        <v>2.98</v>
      </c>
      <c r="M7" s="2">
        <v>2.94</v>
      </c>
      <c r="N7" s="2">
        <v>3.27</v>
      </c>
      <c r="O7" s="2">
        <v>3.08</v>
      </c>
      <c r="P7" s="2">
        <v>3.32</v>
      </c>
      <c r="Q7" s="2">
        <v>2.82</v>
      </c>
      <c r="R7" s="2">
        <v>3.1</v>
      </c>
      <c r="S7" s="2">
        <v>3.12</v>
      </c>
      <c r="T7" s="2">
        <v>3.21</v>
      </c>
      <c r="U7" s="2">
        <v>2.94</v>
      </c>
      <c r="V7" s="2">
        <v>3.23</v>
      </c>
      <c r="W7" s="2">
        <v>3.29</v>
      </c>
    </row>
    <row r="8" spans="2:23" x14ac:dyDescent="0.25">
      <c r="B8" s="13"/>
      <c r="C8" s="2" t="s">
        <v>10</v>
      </c>
      <c r="D8" s="2">
        <v>90.03</v>
      </c>
      <c r="E8" s="2">
        <v>87.77</v>
      </c>
      <c r="F8" s="2">
        <v>89.76</v>
      </c>
      <c r="G8" s="2">
        <v>88.13</v>
      </c>
      <c r="H8" s="2">
        <v>95.27</v>
      </c>
      <c r="I8" s="2">
        <v>89.57</v>
      </c>
      <c r="J8" s="2">
        <v>93.09</v>
      </c>
      <c r="K8" s="2">
        <v>88.64</v>
      </c>
      <c r="L8" s="2">
        <v>85.78</v>
      </c>
      <c r="M8" s="2">
        <v>83.66</v>
      </c>
      <c r="N8" s="2">
        <v>84.52</v>
      </c>
      <c r="O8" s="2">
        <v>83.67</v>
      </c>
      <c r="P8" s="2">
        <v>88.95</v>
      </c>
      <c r="Q8" s="2">
        <v>79.17</v>
      </c>
      <c r="R8" s="2">
        <v>87.83</v>
      </c>
      <c r="S8" s="2">
        <v>84.73</v>
      </c>
      <c r="T8" s="2">
        <v>87.19</v>
      </c>
      <c r="U8" s="2">
        <v>89.39</v>
      </c>
      <c r="V8" s="2">
        <v>85.52</v>
      </c>
      <c r="W8" s="2">
        <v>91.96</v>
      </c>
    </row>
    <row r="9" spans="2:23" x14ac:dyDescent="0.25">
      <c r="B9" s="13"/>
      <c r="C9" s="2" t="s">
        <v>11</v>
      </c>
      <c r="D9" s="2">
        <v>21.47</v>
      </c>
      <c r="E9" s="2">
        <v>22.91</v>
      </c>
      <c r="F9" s="2">
        <v>21.65</v>
      </c>
      <c r="G9" s="2">
        <v>22.96</v>
      </c>
      <c r="H9" s="2">
        <v>20.13</v>
      </c>
      <c r="I9" s="2">
        <v>21.21</v>
      </c>
      <c r="J9" s="2">
        <v>22.55</v>
      </c>
      <c r="K9" s="2">
        <v>22.55</v>
      </c>
      <c r="L9" s="2">
        <v>20.61</v>
      </c>
      <c r="M9" s="2">
        <v>20.61</v>
      </c>
      <c r="N9" s="2">
        <v>19.98</v>
      </c>
      <c r="O9" s="2">
        <v>25.28</v>
      </c>
      <c r="P9" s="2">
        <v>25.06</v>
      </c>
      <c r="Q9" s="2">
        <v>23.3</v>
      </c>
      <c r="R9" s="2">
        <v>26.65</v>
      </c>
      <c r="S9" s="2">
        <v>25.23</v>
      </c>
      <c r="T9" s="2">
        <v>22.68</v>
      </c>
      <c r="U9" s="2">
        <v>24.41</v>
      </c>
      <c r="V9" s="2">
        <v>23.23</v>
      </c>
      <c r="W9" s="2">
        <v>21.06</v>
      </c>
    </row>
    <row r="10" spans="2:23" x14ac:dyDescent="0.25">
      <c r="B10" s="13"/>
      <c r="C10" s="2" t="s">
        <v>12</v>
      </c>
      <c r="D10" s="2">
        <v>2.75</v>
      </c>
      <c r="E10" s="2">
        <v>2.75</v>
      </c>
      <c r="F10" s="2">
        <v>3.47</v>
      </c>
      <c r="G10" s="2">
        <v>3.11</v>
      </c>
      <c r="H10" s="2">
        <v>3.52</v>
      </c>
      <c r="I10" s="2">
        <v>3.26</v>
      </c>
      <c r="J10" s="2">
        <v>3.49</v>
      </c>
      <c r="K10" s="2">
        <v>3.36</v>
      </c>
      <c r="L10" s="2">
        <v>4.72</v>
      </c>
      <c r="M10" s="2">
        <v>5.42</v>
      </c>
      <c r="N10" s="2">
        <v>6.66</v>
      </c>
      <c r="O10" s="2">
        <v>6.16</v>
      </c>
      <c r="P10" s="2">
        <v>6.74</v>
      </c>
      <c r="Q10" s="2">
        <v>6.11</v>
      </c>
      <c r="R10" s="2">
        <v>5.78</v>
      </c>
      <c r="S10" s="2">
        <v>5.24</v>
      </c>
      <c r="T10" s="2">
        <v>4.83</v>
      </c>
      <c r="U10" s="2">
        <v>4.4800000000000004</v>
      </c>
      <c r="V10" s="2">
        <v>4.32</v>
      </c>
      <c r="W10" s="2">
        <v>4.08</v>
      </c>
    </row>
    <row r="11" spans="2:23" x14ac:dyDescent="0.25">
      <c r="B11" s="13" t="s">
        <v>1</v>
      </c>
      <c r="C11" s="2" t="s">
        <v>0</v>
      </c>
      <c r="D11" s="2">
        <v>1.54</v>
      </c>
      <c r="E11" s="2">
        <v>1.76</v>
      </c>
      <c r="F11" s="2">
        <v>1.52</v>
      </c>
      <c r="G11" s="2">
        <v>1.71</v>
      </c>
      <c r="H11" s="2">
        <v>1.4</v>
      </c>
      <c r="I11" s="2">
        <v>1.34</v>
      </c>
      <c r="J11" s="2">
        <v>1.1200000000000001</v>
      </c>
      <c r="K11" s="2">
        <v>0.13</v>
      </c>
      <c r="L11" s="2">
        <v>0.63</v>
      </c>
      <c r="M11" s="2">
        <v>0.69</v>
      </c>
      <c r="N11" s="2">
        <v>0.63</v>
      </c>
      <c r="O11" s="2">
        <v>0.81</v>
      </c>
      <c r="P11" s="2">
        <v>1.03</v>
      </c>
      <c r="Q11" s="2">
        <v>1.02</v>
      </c>
      <c r="R11" s="2">
        <v>0.93</v>
      </c>
      <c r="S11" s="2">
        <v>1.07</v>
      </c>
      <c r="T11" s="2">
        <v>0.84</v>
      </c>
      <c r="U11" s="2">
        <v>0.83</v>
      </c>
      <c r="V11" s="2">
        <v>0.91</v>
      </c>
      <c r="W11" s="2">
        <v>0.89</v>
      </c>
    </row>
    <row r="12" spans="2:23" x14ac:dyDescent="0.25">
      <c r="B12" s="13"/>
      <c r="C12" s="2" t="s">
        <v>9</v>
      </c>
      <c r="D12" s="2">
        <v>3.41</v>
      </c>
      <c r="E12" s="2">
        <v>2.84</v>
      </c>
      <c r="F12" s="2">
        <v>3.23</v>
      </c>
      <c r="G12" s="2">
        <v>2.66</v>
      </c>
      <c r="H12" s="2">
        <v>2.78</v>
      </c>
      <c r="I12" s="2">
        <v>2.82</v>
      </c>
      <c r="J12" s="2">
        <v>3.32</v>
      </c>
      <c r="K12" s="2">
        <v>4.78</v>
      </c>
      <c r="L12" s="2">
        <v>4.71</v>
      </c>
      <c r="M12" s="2">
        <v>4.37</v>
      </c>
      <c r="N12" s="2">
        <v>4.0999999999999996</v>
      </c>
      <c r="O12" s="2">
        <v>3.7</v>
      </c>
      <c r="P12" s="2">
        <v>3.54</v>
      </c>
      <c r="Q12" s="2">
        <v>3.38</v>
      </c>
      <c r="R12" s="2">
        <v>3.66</v>
      </c>
      <c r="S12" s="2">
        <v>3.01</v>
      </c>
      <c r="T12" s="2">
        <v>3.13</v>
      </c>
      <c r="U12" s="2">
        <v>3.16</v>
      </c>
      <c r="V12" s="2">
        <v>3.31</v>
      </c>
      <c r="W12" s="2">
        <v>3.17</v>
      </c>
    </row>
    <row r="13" spans="2:23" x14ac:dyDescent="0.25">
      <c r="B13" s="13"/>
      <c r="C13" s="2" t="s">
        <v>10</v>
      </c>
      <c r="D13" s="2">
        <v>110.97</v>
      </c>
      <c r="E13" s="2">
        <v>102.66</v>
      </c>
      <c r="F13" s="2">
        <v>111.49</v>
      </c>
      <c r="G13" s="2">
        <v>103.13</v>
      </c>
      <c r="H13" s="2">
        <v>111.46</v>
      </c>
      <c r="I13" s="2">
        <v>103.25</v>
      </c>
      <c r="J13" s="2">
        <v>114.24</v>
      </c>
      <c r="K13" s="2">
        <v>113.5</v>
      </c>
      <c r="L13" s="2">
        <v>111.27</v>
      </c>
      <c r="M13" s="2">
        <v>93.19</v>
      </c>
      <c r="N13" s="2">
        <v>89.12</v>
      </c>
      <c r="O13" s="2">
        <v>92.86</v>
      </c>
      <c r="P13" s="2">
        <v>93.12</v>
      </c>
      <c r="Q13" s="2">
        <v>92.65</v>
      </c>
      <c r="R13" s="2">
        <v>98.22</v>
      </c>
      <c r="S13" s="2">
        <v>95.36</v>
      </c>
      <c r="T13" s="2">
        <v>96.36</v>
      </c>
      <c r="U13" s="2">
        <v>93.79</v>
      </c>
      <c r="V13" s="2">
        <v>92.36</v>
      </c>
      <c r="W13" s="2">
        <v>91.28</v>
      </c>
    </row>
    <row r="14" spans="2:23" x14ac:dyDescent="0.25">
      <c r="B14" s="13"/>
      <c r="C14" s="2" t="s">
        <v>11</v>
      </c>
      <c r="D14" s="2">
        <v>22.07</v>
      </c>
      <c r="E14" s="2">
        <v>20.34</v>
      </c>
      <c r="F14" s="2">
        <v>18.38</v>
      </c>
      <c r="G14" s="2">
        <v>18.87</v>
      </c>
      <c r="H14" s="2">
        <v>17.420000000000002</v>
      </c>
      <c r="I14" s="2">
        <v>18.21</v>
      </c>
      <c r="J14" s="2">
        <v>16.989999999999998</v>
      </c>
      <c r="K14" s="2">
        <v>17.32</v>
      </c>
      <c r="L14" s="2">
        <v>19.100000000000001</v>
      </c>
      <c r="M14" s="2">
        <v>19.34</v>
      </c>
      <c r="N14" s="2">
        <v>17.8</v>
      </c>
      <c r="O14" s="2">
        <v>19.14</v>
      </c>
      <c r="P14" s="2">
        <v>17.36</v>
      </c>
      <c r="Q14" s="2">
        <v>20.170000000000002</v>
      </c>
      <c r="R14" s="2">
        <v>20.420000000000002</v>
      </c>
      <c r="S14" s="2">
        <v>20.16</v>
      </c>
      <c r="T14" s="2">
        <v>18.579999999999998</v>
      </c>
      <c r="U14" s="2">
        <v>18.05</v>
      </c>
      <c r="V14" s="2">
        <v>16.93</v>
      </c>
      <c r="W14" s="2">
        <v>19.02</v>
      </c>
    </row>
    <row r="15" spans="2:23" x14ac:dyDescent="0.25">
      <c r="B15" s="13"/>
      <c r="C15" s="2" t="s">
        <v>12</v>
      </c>
      <c r="D15" s="2">
        <v>1.28</v>
      </c>
      <c r="E15" s="2">
        <v>1.1499999999999999</v>
      </c>
      <c r="F15" s="2">
        <v>1.1399999999999999</v>
      </c>
      <c r="G15" s="2">
        <v>1.1200000000000001</v>
      </c>
      <c r="H15" s="2">
        <v>1.06</v>
      </c>
      <c r="I15" s="2">
        <v>1.28</v>
      </c>
      <c r="J15" s="2">
        <v>1.17</v>
      </c>
      <c r="K15" s="2">
        <v>2.33</v>
      </c>
      <c r="L15" s="2">
        <v>4.47</v>
      </c>
      <c r="M15" s="2">
        <v>5.16</v>
      </c>
      <c r="N15" s="2">
        <v>4.01</v>
      </c>
      <c r="O15" s="2">
        <v>5.32</v>
      </c>
      <c r="P15" s="2">
        <v>4.3600000000000003</v>
      </c>
      <c r="Q15" s="2">
        <v>5.28</v>
      </c>
      <c r="R15" s="2">
        <v>4.34</v>
      </c>
      <c r="S15" s="2">
        <v>4.78</v>
      </c>
      <c r="T15" s="2">
        <v>3.64</v>
      </c>
      <c r="U15" s="2">
        <v>3.07</v>
      </c>
      <c r="V15" s="2">
        <v>3.26</v>
      </c>
      <c r="W15" s="6">
        <v>4.04</v>
      </c>
    </row>
    <row r="16" spans="2:23" x14ac:dyDescent="0.25">
      <c r="B16" s="13" t="s">
        <v>4</v>
      </c>
      <c r="C16" s="2" t="s">
        <v>0</v>
      </c>
      <c r="D16" s="2">
        <v>2.16</v>
      </c>
      <c r="E16" s="2">
        <v>2.7</v>
      </c>
      <c r="F16" s="2">
        <v>2.72</v>
      </c>
      <c r="G16" s="2">
        <v>2.7</v>
      </c>
      <c r="H16" s="2">
        <v>2.73</v>
      </c>
      <c r="I16" s="2">
        <v>2.8</v>
      </c>
      <c r="J16" s="2">
        <v>2.44</v>
      </c>
      <c r="K16" s="2">
        <v>2.4</v>
      </c>
      <c r="L16" s="2">
        <v>1.38</v>
      </c>
      <c r="M16" s="2">
        <v>0.5</v>
      </c>
      <c r="N16" s="2">
        <v>1.48</v>
      </c>
      <c r="O16" s="2">
        <v>1.4</v>
      </c>
      <c r="P16" s="2">
        <v>2.44</v>
      </c>
      <c r="Q16" s="2">
        <v>2.5</v>
      </c>
      <c r="R16" s="2">
        <v>2.59</v>
      </c>
      <c r="S16" s="2">
        <v>2.6</v>
      </c>
      <c r="T16" s="2">
        <v>2.46</v>
      </c>
      <c r="U16" s="2">
        <v>2.5099999999999998</v>
      </c>
      <c r="V16" s="2">
        <v>2.23</v>
      </c>
      <c r="W16" s="2">
        <v>2.13</v>
      </c>
    </row>
    <row r="17" spans="2:23" x14ac:dyDescent="0.25">
      <c r="B17" s="13"/>
      <c r="C17" s="2" t="s">
        <v>9</v>
      </c>
      <c r="D17" s="2">
        <v>2.95</v>
      </c>
      <c r="E17" s="2">
        <v>3</v>
      </c>
      <c r="F17" s="2">
        <v>2.83</v>
      </c>
      <c r="G17" s="2">
        <v>2.2999999999999998</v>
      </c>
      <c r="H17" s="2">
        <v>2.1</v>
      </c>
      <c r="I17" s="2">
        <v>1.9</v>
      </c>
      <c r="J17" s="2">
        <v>1.75</v>
      </c>
      <c r="K17" s="2">
        <v>2.2999999999999998</v>
      </c>
      <c r="L17" s="2">
        <v>3.03</v>
      </c>
      <c r="M17" s="2">
        <v>4.3</v>
      </c>
      <c r="N17" s="2">
        <v>3.94</v>
      </c>
      <c r="O17" s="2">
        <v>3.7</v>
      </c>
      <c r="P17" s="2">
        <v>3.16</v>
      </c>
      <c r="Q17" s="2">
        <v>2.8</v>
      </c>
      <c r="R17" s="2">
        <v>2.4500000000000002</v>
      </c>
      <c r="S17" s="2">
        <v>2.1</v>
      </c>
      <c r="T17" s="2">
        <v>1.98</v>
      </c>
      <c r="U17" s="2">
        <v>1.97</v>
      </c>
      <c r="V17" s="2">
        <v>1.95</v>
      </c>
      <c r="W17" s="2">
        <v>1.93</v>
      </c>
    </row>
    <row r="18" spans="2:23" x14ac:dyDescent="0.25">
      <c r="B18" s="13"/>
      <c r="C18" s="2" t="s">
        <v>10</v>
      </c>
      <c r="D18" s="2">
        <v>91.4</v>
      </c>
      <c r="E18" s="2">
        <v>90.4</v>
      </c>
      <c r="F18" s="2">
        <v>88.93</v>
      </c>
      <c r="G18" s="2">
        <v>85.6</v>
      </c>
      <c r="H18" s="2">
        <v>87.28</v>
      </c>
      <c r="I18" s="2">
        <v>88.8</v>
      </c>
      <c r="J18" s="2">
        <v>92.3</v>
      </c>
      <c r="K18" s="2">
        <v>91.5</v>
      </c>
      <c r="L18" s="2">
        <v>87.79</v>
      </c>
      <c r="M18" s="2">
        <v>87.3</v>
      </c>
      <c r="N18" s="2">
        <v>87.83</v>
      </c>
      <c r="O18" s="2">
        <v>79.7</v>
      </c>
      <c r="P18" s="2">
        <v>90.06</v>
      </c>
      <c r="Q18" s="2">
        <v>84.2</v>
      </c>
      <c r="R18" s="2">
        <v>85.21</v>
      </c>
      <c r="S18" s="2">
        <v>85.8</v>
      </c>
      <c r="T18" s="2">
        <v>93.99</v>
      </c>
      <c r="U18" s="2">
        <v>96.07</v>
      </c>
      <c r="V18" s="2">
        <v>86.18</v>
      </c>
      <c r="W18" s="2">
        <v>86.41</v>
      </c>
    </row>
    <row r="19" spans="2:23" x14ac:dyDescent="0.25">
      <c r="B19" s="13"/>
      <c r="C19" s="2" t="s">
        <v>11</v>
      </c>
      <c r="D19" s="2">
        <v>19.3</v>
      </c>
      <c r="E19" s="2">
        <v>19.399999999999999</v>
      </c>
      <c r="F19" s="2">
        <v>18.989999999999998</v>
      </c>
      <c r="G19" s="2">
        <v>18.5</v>
      </c>
      <c r="H19" s="2">
        <v>17.46</v>
      </c>
      <c r="I19" s="2">
        <v>18.5</v>
      </c>
      <c r="J19" s="2">
        <v>18.68</v>
      </c>
      <c r="K19" s="2">
        <v>19.7</v>
      </c>
      <c r="L19" s="2">
        <v>16.71</v>
      </c>
      <c r="M19" s="2">
        <v>16.8</v>
      </c>
      <c r="N19" s="2">
        <v>18.18</v>
      </c>
      <c r="O19" s="2">
        <v>19.7</v>
      </c>
      <c r="P19" s="2">
        <v>18.420000000000002</v>
      </c>
      <c r="Q19" s="2">
        <v>19.3</v>
      </c>
      <c r="R19" s="2">
        <v>21.61</v>
      </c>
      <c r="S19" s="2">
        <v>22</v>
      </c>
      <c r="T19" s="2">
        <v>20.67</v>
      </c>
      <c r="U19" s="2">
        <v>20.66</v>
      </c>
      <c r="V19" s="2">
        <v>21.07</v>
      </c>
      <c r="W19" s="2">
        <v>21.41</v>
      </c>
    </row>
    <row r="20" spans="2:23" x14ac:dyDescent="0.25">
      <c r="B20" s="13"/>
      <c r="C20" s="2" t="s">
        <v>12</v>
      </c>
      <c r="D20" s="2">
        <v>2.74</v>
      </c>
      <c r="E20" s="2">
        <v>2.7</v>
      </c>
      <c r="F20" s="2">
        <v>2.72</v>
      </c>
      <c r="G20" s="2">
        <v>2.1</v>
      </c>
      <c r="H20" s="2">
        <v>2.0099999999999998</v>
      </c>
      <c r="I20" s="2">
        <v>1.9</v>
      </c>
      <c r="J20" s="2">
        <v>1.87</v>
      </c>
      <c r="K20" s="2">
        <v>2.2000000000000002</v>
      </c>
      <c r="L20" s="2">
        <v>4.1100000000000003</v>
      </c>
      <c r="M20" s="2">
        <v>6.2</v>
      </c>
      <c r="N20" s="2">
        <v>6.6</v>
      </c>
      <c r="O20" s="2">
        <v>6.5</v>
      </c>
      <c r="P20" s="2">
        <v>6.4</v>
      </c>
      <c r="Q20" s="2">
        <v>6</v>
      </c>
      <c r="R20" s="2">
        <v>5.7</v>
      </c>
      <c r="S20" s="2">
        <v>5.2</v>
      </c>
      <c r="T20" s="2">
        <v>4.5599999999999996</v>
      </c>
      <c r="U20" s="2">
        <v>3.93</v>
      </c>
      <c r="V20" s="2">
        <v>3.61</v>
      </c>
      <c r="W20" s="2">
        <v>3.08</v>
      </c>
    </row>
    <row r="21" spans="2:23" x14ac:dyDescent="0.25">
      <c r="B21" s="13" t="s">
        <v>13</v>
      </c>
      <c r="C21" s="2" t="s">
        <v>0</v>
      </c>
      <c r="D21" s="2">
        <v>2.15</v>
      </c>
      <c r="E21" s="2">
        <v>1.95</v>
      </c>
      <c r="F21" s="2">
        <v>2.61</v>
      </c>
      <c r="G21" s="2">
        <v>2.72</v>
      </c>
      <c r="H21" s="2">
        <v>3.04</v>
      </c>
      <c r="I21" s="2">
        <v>3.17</v>
      </c>
      <c r="J21" s="2">
        <v>3.08</v>
      </c>
      <c r="K21" s="2">
        <v>3.03</v>
      </c>
      <c r="L21" s="2">
        <v>2.23</v>
      </c>
      <c r="M21" s="2">
        <v>1.64</v>
      </c>
      <c r="N21" s="2">
        <v>2.4300000000000002</v>
      </c>
      <c r="O21" s="2">
        <v>2.5299999999999998</v>
      </c>
      <c r="P21" s="2">
        <v>3.38</v>
      </c>
      <c r="Q21" s="2">
        <v>3.3</v>
      </c>
      <c r="R21" s="2">
        <v>3.72</v>
      </c>
      <c r="S21" s="2">
        <v>4.03</v>
      </c>
      <c r="T21" s="2">
        <v>3.58</v>
      </c>
      <c r="U21" s="2">
        <v>3.59</v>
      </c>
      <c r="V21" s="2">
        <v>2.89</v>
      </c>
      <c r="W21" s="2">
        <v>3.19</v>
      </c>
    </row>
    <row r="22" spans="2:23" x14ac:dyDescent="0.25">
      <c r="B22" s="13"/>
      <c r="C22" s="2" t="s">
        <v>9</v>
      </c>
      <c r="D22" s="2">
        <v>3.74</v>
      </c>
      <c r="E22" s="2">
        <v>3.96</v>
      </c>
      <c r="F22" s="2">
        <v>3.79</v>
      </c>
      <c r="G22" s="2">
        <v>3.45</v>
      </c>
      <c r="H22" s="2">
        <v>3.14</v>
      </c>
      <c r="I22" s="2">
        <v>2.79</v>
      </c>
      <c r="J22" s="2">
        <v>2.64</v>
      </c>
      <c r="K22" s="2">
        <v>2.39</v>
      </c>
      <c r="L22" s="2">
        <v>3.42</v>
      </c>
      <c r="M22" s="2">
        <v>3.29</v>
      </c>
      <c r="N22" s="2">
        <v>3.19</v>
      </c>
      <c r="O22" s="2">
        <v>2.81</v>
      </c>
      <c r="P22" s="2">
        <v>2.4700000000000002</v>
      </c>
      <c r="Q22" s="2">
        <v>1.88</v>
      </c>
      <c r="R22" s="2">
        <v>1.53</v>
      </c>
      <c r="S22" s="2">
        <v>1.02</v>
      </c>
      <c r="T22" s="2">
        <v>1.01</v>
      </c>
      <c r="U22" s="2">
        <v>0.97</v>
      </c>
      <c r="V22" s="2">
        <v>1.08</v>
      </c>
      <c r="W22" s="2">
        <v>0.96</v>
      </c>
    </row>
    <row r="23" spans="2:23" x14ac:dyDescent="0.25">
      <c r="B23" s="13"/>
      <c r="C23" s="2" t="s">
        <v>10</v>
      </c>
      <c r="D23" s="2">
        <v>87.19</v>
      </c>
      <c r="E23" s="2">
        <v>85.86</v>
      </c>
      <c r="F23" s="2">
        <v>88.61</v>
      </c>
      <c r="G23" s="2">
        <v>87.16</v>
      </c>
      <c r="H23" s="2">
        <v>94.17</v>
      </c>
      <c r="I23" s="2">
        <v>95.46</v>
      </c>
      <c r="J23" s="2">
        <v>97.94</v>
      </c>
      <c r="K23" s="2">
        <v>93.93</v>
      </c>
      <c r="L23" s="2">
        <v>87.65</v>
      </c>
      <c r="M23" s="2">
        <v>80.84</v>
      </c>
      <c r="N23" s="2">
        <v>87</v>
      </c>
      <c r="O23" s="2">
        <v>80.040000000000006</v>
      </c>
      <c r="P23" s="2">
        <v>84.79</v>
      </c>
      <c r="Q23" s="2">
        <v>77.61</v>
      </c>
      <c r="R23" s="2">
        <v>85.68</v>
      </c>
      <c r="S23" s="2">
        <v>86.75</v>
      </c>
      <c r="T23" s="2">
        <v>90.48</v>
      </c>
      <c r="U23" s="2">
        <v>98.04</v>
      </c>
      <c r="V23" s="2">
        <v>90.22</v>
      </c>
      <c r="W23" s="2">
        <v>88.92</v>
      </c>
    </row>
    <row r="24" spans="2:23" x14ac:dyDescent="0.25">
      <c r="B24" s="13"/>
      <c r="C24" s="2" t="s">
        <v>11</v>
      </c>
      <c r="D24" s="2">
        <v>21.78</v>
      </c>
      <c r="E24" s="2">
        <v>21.36</v>
      </c>
      <c r="F24" s="2">
        <v>21.55</v>
      </c>
      <c r="G24" s="2">
        <v>21.64</v>
      </c>
      <c r="H24" s="2">
        <v>20.64</v>
      </c>
      <c r="I24" s="10">
        <v>20.96</v>
      </c>
      <c r="J24" s="2">
        <v>21.01</v>
      </c>
      <c r="K24" s="2">
        <v>21.39</v>
      </c>
      <c r="L24" s="2">
        <v>19.2</v>
      </c>
      <c r="M24" s="2">
        <v>19.899999999999999</v>
      </c>
      <c r="N24" s="2">
        <v>18.940000000000001</v>
      </c>
      <c r="O24" s="2">
        <v>19.600000000000001</v>
      </c>
      <c r="P24" s="2">
        <v>18.41</v>
      </c>
      <c r="Q24" s="2">
        <v>19.46</v>
      </c>
      <c r="R24" s="2">
        <v>19.96</v>
      </c>
      <c r="S24" s="2">
        <v>21.48</v>
      </c>
      <c r="T24" s="2">
        <v>19.350000000000001</v>
      </c>
      <c r="U24" s="2">
        <v>20.100000000000001</v>
      </c>
      <c r="V24" s="2">
        <v>18.350000000000001</v>
      </c>
      <c r="W24" s="2">
        <v>19.36</v>
      </c>
    </row>
    <row r="25" spans="2:23" x14ac:dyDescent="0.25">
      <c r="B25" s="13"/>
      <c r="C25" s="2" t="s">
        <v>12</v>
      </c>
      <c r="D25" s="2">
        <v>3.47</v>
      </c>
      <c r="E25" s="2">
        <v>3.97</v>
      </c>
      <c r="F25" s="2">
        <v>4.1399999999999997</v>
      </c>
      <c r="G25" s="2">
        <v>3.76</v>
      </c>
      <c r="H25" s="2">
        <v>3.54</v>
      </c>
      <c r="I25" s="2">
        <v>3.4</v>
      </c>
      <c r="J25" s="2">
        <v>3.19</v>
      </c>
      <c r="K25" s="2">
        <v>2.88</v>
      </c>
      <c r="L25" s="2">
        <v>4.96</v>
      </c>
      <c r="M25" s="2">
        <v>5.36</v>
      </c>
      <c r="N25" s="2">
        <v>5.21</v>
      </c>
      <c r="O25" s="2">
        <v>5.04</v>
      </c>
      <c r="P25" s="2">
        <v>4.72</v>
      </c>
      <c r="Q25" s="2">
        <v>3.91</v>
      </c>
      <c r="R25" s="2">
        <v>3.82</v>
      </c>
      <c r="S25" s="2">
        <v>2.87</v>
      </c>
      <c r="T25" s="2">
        <v>2.6</v>
      </c>
      <c r="U25" s="2">
        <v>2.3199999999999998</v>
      </c>
      <c r="V25" s="2">
        <v>2.23</v>
      </c>
      <c r="W25" s="2">
        <v>1.95</v>
      </c>
    </row>
    <row r="27" spans="2:23" x14ac:dyDescent="0.25">
      <c r="B27" s="10"/>
      <c r="C27" s="10"/>
      <c r="D27" s="10"/>
      <c r="E27" s="10">
        <f>1724935/(148100848+2121112)</f>
        <v>1.1482575516921761E-2</v>
      </c>
      <c r="F27" s="10"/>
      <c r="G27" s="10">
        <f>2024561/(176511761+4491022)</f>
        <v>1.118524790859155E-2</v>
      </c>
      <c r="H27" s="10"/>
      <c r="I27" s="10">
        <f>2777845/(204651014+11605291)</f>
        <v>1.2845151497432641E-2</v>
      </c>
      <c r="J27" s="10"/>
      <c r="K27" s="10">
        <f>5425908/(214807263+17405276)</f>
        <v>2.3366128389819638E-2</v>
      </c>
      <c r="L27" s="10"/>
      <c r="M27" s="10">
        <f>12151936/(217711277+17340839)</f>
        <v>5.1698900681242964E-2</v>
      </c>
      <c r="N27" s="10"/>
      <c r="O27" s="10">
        <f>13165897/(229174514+18110919)</f>
        <v>5.3241700654482145E-2</v>
      </c>
      <c r="P27" s="10"/>
      <c r="Q27" s="10">
        <f>14104914/(247217823+19439742)</f>
        <v>5.2895232880417246E-2</v>
      </c>
      <c r="R27" s="10"/>
      <c r="S27" s="9">
        <f>14191536/(268898377+27685483)</f>
        <v>4.7849994264691276E-2</v>
      </c>
      <c r="T27" s="10"/>
      <c r="U27" s="10"/>
      <c r="V27" s="8"/>
      <c r="W27" s="9">
        <f>13959557/(312576503+33126421)</f>
        <v>4.0380210958238814E-2</v>
      </c>
    </row>
    <row r="30" spans="2:23" x14ac:dyDescent="0.25">
      <c r="I30" s="7">
        <f>268898377+27685483</f>
        <v>296583860</v>
      </c>
      <c r="J30" s="7"/>
      <c r="K30" s="7"/>
      <c r="L30" s="7"/>
      <c r="M30" s="2">
        <v>-690258</v>
      </c>
      <c r="N30" s="2">
        <v>-520287</v>
      </c>
    </row>
    <row r="31" spans="2:23" x14ac:dyDescent="0.25">
      <c r="I31" s="7">
        <v>14191536</v>
      </c>
      <c r="J31" s="9">
        <f>I31/I30</f>
        <v>4.7849994264691276E-2</v>
      </c>
      <c r="K31" s="7"/>
      <c r="L31" s="7"/>
    </row>
    <row r="32" spans="2:23" x14ac:dyDescent="0.25">
      <c r="I32" s="7">
        <v>23612620</v>
      </c>
      <c r="J32" s="7"/>
      <c r="K32" s="7"/>
      <c r="L32" s="7"/>
    </row>
    <row r="33" spans="9:12" x14ac:dyDescent="0.25">
      <c r="I33" s="7">
        <v>690258</v>
      </c>
      <c r="J33" s="7"/>
      <c r="K33" s="7"/>
      <c r="L33" s="7"/>
    </row>
    <row r="34" spans="9:12" x14ac:dyDescent="0.25">
      <c r="I34" s="7">
        <f>I30+I32</f>
        <v>320196480</v>
      </c>
      <c r="J34" s="7"/>
      <c r="K34" s="7"/>
      <c r="L34" s="7"/>
    </row>
    <row r="35" spans="9:12" x14ac:dyDescent="0.25">
      <c r="I35" s="7">
        <f>I31+I33</f>
        <v>14881794</v>
      </c>
      <c r="J35" s="7"/>
      <c r="K35" s="7"/>
      <c r="L35" s="7"/>
    </row>
    <row r="36" spans="9:12" x14ac:dyDescent="0.25">
      <c r="I36" s="9">
        <f>I35/I34</f>
        <v>4.6477069329431728E-2</v>
      </c>
    </row>
  </sheetData>
  <mergeCells count="16">
    <mergeCell ref="B21:B25"/>
    <mergeCell ref="D4:E4"/>
    <mergeCell ref="C4:C5"/>
    <mergeCell ref="B4:B5"/>
    <mergeCell ref="B6:B10"/>
    <mergeCell ref="B11:B15"/>
    <mergeCell ref="B16:B20"/>
    <mergeCell ref="R4:S4"/>
    <mergeCell ref="T4:U4"/>
    <mergeCell ref="V4:W4"/>
    <mergeCell ref="F4:G4"/>
    <mergeCell ref="H4:I4"/>
    <mergeCell ref="J4:K4"/>
    <mergeCell ref="L4:M4"/>
    <mergeCell ref="N4:O4"/>
    <mergeCell ref="P4:Q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ROA</vt:lpstr>
      <vt:lpstr>RAW DATA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Anisa Melinda</dc:creator>
  <cp:lastModifiedBy>Anisa Melinda</cp:lastModifiedBy>
  <dcterms:created xsi:type="dcterms:W3CDTF">2026-05-05T01:49:44Z</dcterms:created>
  <dcterms:modified xsi:type="dcterms:W3CDTF">2026-08-12T13:03:57Z</dcterms:modified>
</cp:coreProperties>
</file>